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пр.3" sheetId="5" r:id="rId1"/>
    <sheet name="ПР.4 мун.пр." sheetId="1" r:id="rId2"/>
    <sheet name="пр.5 мун.пр." sheetId="4" r:id="rId3"/>
    <sheet name="пр.6. мун.пр." sheetId="2" r:id="rId4"/>
  </sheets>
  <definedNames>
    <definedName name="_xlnm._FilterDatabase" localSheetId="1" hidden="1">'ПР.4 мун.пр.'!$D$19:$G$193</definedName>
    <definedName name="_xlnm.Print_Titles" localSheetId="1">'ПР.4 мун.пр.'!$13:$15</definedName>
    <definedName name="_xlnm.Print_Titles" localSheetId="3">'пр.6. мун.пр.'!$11:$12</definedName>
    <definedName name="_xlnm.Print_Area" localSheetId="3">'пр.6. мун.пр.'!$A$1:$M$83</definedName>
  </definedNames>
  <calcPr calcId="124519"/>
</workbook>
</file>

<file path=xl/calcChain.xml><?xml version="1.0" encoding="utf-8"?>
<calcChain xmlns="http://schemas.openxmlformats.org/spreadsheetml/2006/main">
  <c r="D24" i="4"/>
  <c r="D19" s="1"/>
  <c r="D22"/>
  <c r="D17" s="1"/>
  <c r="C65" i="2"/>
  <c r="B65"/>
  <c r="G24" i="4"/>
  <c r="H24"/>
  <c r="F24"/>
  <c r="K152" i="1"/>
  <c r="L152"/>
  <c r="I39" i="4"/>
  <c r="I38"/>
  <c r="I37"/>
  <c r="I36"/>
  <c r="I35"/>
  <c r="I34"/>
  <c r="I33"/>
  <c r="I28"/>
  <c r="I26"/>
  <c r="D35"/>
  <c r="D18"/>
  <c r="D16"/>
  <c r="M50" i="1"/>
  <c r="M51"/>
  <c r="M52"/>
  <c r="M53"/>
  <c r="M72"/>
  <c r="M73"/>
  <c r="M74"/>
  <c r="M75"/>
  <c r="M91"/>
  <c r="M92"/>
  <c r="M130"/>
  <c r="M131"/>
  <c r="M140"/>
  <c r="M141"/>
  <c r="M142"/>
  <c r="M143"/>
  <c r="M157"/>
  <c r="M158"/>
  <c r="M190"/>
  <c r="M183"/>
  <c r="M178"/>
  <c r="M167"/>
  <c r="J152"/>
  <c r="R150"/>
  <c r="R149"/>
  <c r="D15" i="4" l="1"/>
  <c r="M81" i="1"/>
  <c r="M82"/>
  <c r="M83"/>
  <c r="M84"/>
  <c r="M85"/>
  <c r="M86"/>
  <c r="M87"/>
  <c r="M101"/>
  <c r="M102"/>
  <c r="M94"/>
  <c r="M63"/>
  <c r="M38"/>
  <c r="M39"/>
  <c r="M40"/>
  <c r="M41"/>
  <c r="M42"/>
  <c r="J26"/>
  <c r="J19" s="1"/>
  <c r="M22"/>
  <c r="H173"/>
  <c r="H193" s="1"/>
  <c r="H164"/>
  <c r="D30" i="4" s="1"/>
  <c r="H172" i="1"/>
  <c r="H137"/>
  <c r="H155"/>
  <c r="H156"/>
  <c r="H19"/>
  <c r="D20" i="4" s="1"/>
  <c r="H135" i="1"/>
  <c r="M108"/>
  <c r="M109"/>
  <c r="M110"/>
  <c r="M111"/>
  <c r="M112"/>
  <c r="M113"/>
  <c r="M114"/>
  <c r="M132"/>
  <c r="M133"/>
  <c r="M115"/>
  <c r="M116"/>
  <c r="M117"/>
  <c r="I135"/>
  <c r="M88"/>
  <c r="M90"/>
  <c r="M118"/>
  <c r="M119"/>
  <c r="M120"/>
  <c r="M32"/>
  <c r="M33"/>
  <c r="M20"/>
  <c r="M21"/>
  <c r="M23"/>
  <c r="M24"/>
  <c r="M25"/>
  <c r="M26"/>
  <c r="M27"/>
  <c r="M28"/>
  <c r="M29"/>
  <c r="M30"/>
  <c r="M31"/>
  <c r="M34"/>
  <c r="M35"/>
  <c r="M36"/>
  <c r="M37"/>
  <c r="M43"/>
  <c r="M44"/>
  <c r="M45"/>
  <c r="M46"/>
  <c r="M47"/>
  <c r="M48"/>
  <c r="M49"/>
  <c r="M54"/>
  <c r="M55"/>
  <c r="M56"/>
  <c r="M58"/>
  <c r="M59"/>
  <c r="M60"/>
  <c r="M61"/>
  <c r="M62"/>
  <c r="M64"/>
  <c r="M65"/>
  <c r="M66"/>
  <c r="M67"/>
  <c r="M68"/>
  <c r="M69"/>
  <c r="M70"/>
  <c r="M71"/>
  <c r="M76"/>
  <c r="M77"/>
  <c r="M78"/>
  <c r="M79"/>
  <c r="M80"/>
  <c r="M89"/>
  <c r="M93"/>
  <c r="M95"/>
  <c r="M96"/>
  <c r="M97"/>
  <c r="M98"/>
  <c r="M99"/>
  <c r="M100"/>
  <c r="M103"/>
  <c r="M104"/>
  <c r="M105"/>
  <c r="M107"/>
  <c r="M121"/>
  <c r="M122"/>
  <c r="M123"/>
  <c r="M124"/>
  <c r="M125"/>
  <c r="M126"/>
  <c r="M127"/>
  <c r="M128"/>
  <c r="M129"/>
  <c r="M139"/>
  <c r="M144"/>
  <c r="M145"/>
  <c r="M146"/>
  <c r="M147"/>
  <c r="M148"/>
  <c r="M149"/>
  <c r="M150"/>
  <c r="M151"/>
  <c r="M152"/>
  <c r="M153"/>
  <c r="M154"/>
  <c r="M155"/>
  <c r="M156"/>
  <c r="M159"/>
  <c r="M160"/>
  <c r="M161"/>
  <c r="M162"/>
  <c r="M163"/>
  <c r="M165"/>
  <c r="M166"/>
  <c r="M168"/>
  <c r="M169"/>
  <c r="M170"/>
  <c r="M174"/>
  <c r="M175"/>
  <c r="M176"/>
  <c r="M177"/>
  <c r="M179"/>
  <c r="M180"/>
  <c r="M181"/>
  <c r="M182"/>
  <c r="M184"/>
  <c r="M185"/>
  <c r="M186"/>
  <c r="M187"/>
  <c r="M188"/>
  <c r="M189"/>
  <c r="M191"/>
  <c r="M192"/>
  <c r="A27" i="5"/>
  <c r="A28" s="1"/>
  <c r="A29" s="1"/>
  <c r="A25"/>
  <c r="C61" i="2"/>
  <c r="D61"/>
  <c r="E61"/>
  <c r="F61"/>
  <c r="G61"/>
  <c r="H61"/>
  <c r="I61"/>
  <c r="J61"/>
  <c r="K61"/>
  <c r="L61"/>
  <c r="M61"/>
  <c r="B61"/>
  <c r="C39"/>
  <c r="D39"/>
  <c r="E39"/>
  <c r="F39"/>
  <c r="G39"/>
  <c r="H39"/>
  <c r="I39"/>
  <c r="J39"/>
  <c r="K39"/>
  <c r="L39"/>
  <c r="M39"/>
  <c r="B39"/>
  <c r="G40"/>
  <c r="F40"/>
  <c r="E40"/>
  <c r="D40"/>
  <c r="H138" i="1" l="1"/>
  <c r="H18" s="1"/>
  <c r="H136"/>
  <c r="H134"/>
  <c r="H171"/>
  <c r="C40" i="2"/>
  <c r="B40"/>
  <c r="H16" i="1" l="1"/>
  <c r="H17" s="1"/>
  <c r="D25" i="4"/>
  <c r="H69" i="2"/>
  <c r="I69"/>
  <c r="J69"/>
  <c r="K69"/>
  <c r="L69"/>
  <c r="M69"/>
  <c r="M66" l="1"/>
  <c r="L66"/>
  <c r="K66"/>
  <c r="J66"/>
  <c r="M65"/>
  <c r="L65"/>
  <c r="K65"/>
  <c r="J65"/>
  <c r="F65"/>
  <c r="E65"/>
  <c r="D65"/>
  <c r="C56" l="1"/>
  <c r="D56"/>
  <c r="E56"/>
  <c r="F56"/>
  <c r="G56"/>
  <c r="H56"/>
  <c r="I56"/>
  <c r="J56"/>
  <c r="K56"/>
  <c r="L56"/>
  <c r="M56"/>
  <c r="B56"/>
  <c r="C54"/>
  <c r="D54"/>
  <c r="E54"/>
  <c r="F54"/>
  <c r="G54"/>
  <c r="H54"/>
  <c r="I54"/>
  <c r="J54"/>
  <c r="K54"/>
  <c r="L54"/>
  <c r="M54"/>
  <c r="B54"/>
  <c r="C44" l="1"/>
  <c r="B44"/>
  <c r="D49"/>
  <c r="C49"/>
  <c r="B49"/>
  <c r="M49"/>
  <c r="L49"/>
  <c r="K49"/>
  <c r="J49"/>
  <c r="I49"/>
  <c r="H49"/>
  <c r="G49"/>
  <c r="F49"/>
  <c r="E49"/>
  <c r="M44" l="1"/>
  <c r="L44"/>
  <c r="K44"/>
  <c r="J44"/>
  <c r="I44"/>
  <c r="H44"/>
  <c r="G44"/>
  <c r="F44"/>
  <c r="E44"/>
  <c r="D44"/>
  <c r="D34" l="1"/>
  <c r="F34"/>
  <c r="E34"/>
  <c r="C34"/>
  <c r="K30"/>
  <c r="J30"/>
  <c r="L31"/>
  <c r="L30" s="1"/>
  <c r="F30"/>
  <c r="G30"/>
  <c r="E30"/>
  <c r="J25"/>
  <c r="I25"/>
  <c r="F25"/>
  <c r="E25"/>
  <c r="D25"/>
  <c r="L21"/>
  <c r="K21"/>
  <c r="L20"/>
  <c r="K20"/>
  <c r="J20"/>
  <c r="I20"/>
  <c r="F20"/>
  <c r="E20"/>
  <c r="D20"/>
  <c r="L16"/>
  <c r="K16"/>
  <c r="K26" s="1"/>
  <c r="L15"/>
  <c r="K15"/>
  <c r="J15"/>
  <c r="I15"/>
  <c r="F15"/>
  <c r="E15"/>
  <c r="D15"/>
  <c r="C15"/>
  <c r="F37" i="4"/>
  <c r="G37"/>
  <c r="H37"/>
  <c r="E37"/>
  <c r="F31"/>
  <c r="G31"/>
  <c r="H31"/>
  <c r="E31"/>
  <c r="I31" s="1"/>
  <c r="F27"/>
  <c r="G27"/>
  <c r="H27"/>
  <c r="E27"/>
  <c r="I27" s="1"/>
  <c r="E24"/>
  <c r="I24" s="1"/>
  <c r="F23"/>
  <c r="G23"/>
  <c r="H23"/>
  <c r="F21"/>
  <c r="G21"/>
  <c r="H21"/>
  <c r="E21"/>
  <c r="K173" i="1"/>
  <c r="K193" s="1"/>
  <c r="J173"/>
  <c r="J193" s="1"/>
  <c r="I173"/>
  <c r="K172"/>
  <c r="J172"/>
  <c r="I172"/>
  <c r="K164"/>
  <c r="K171" s="1"/>
  <c r="J164"/>
  <c r="J171" s="1"/>
  <c r="I164"/>
  <c r="K138"/>
  <c r="J138"/>
  <c r="I138"/>
  <c r="K137"/>
  <c r="J137"/>
  <c r="I137"/>
  <c r="K136"/>
  <c r="G25" i="4" s="1"/>
  <c r="J136" i="1"/>
  <c r="F25" i="4" s="1"/>
  <c r="I136" i="1"/>
  <c r="K135"/>
  <c r="J135"/>
  <c r="I57"/>
  <c r="M57" s="1"/>
  <c r="K19"/>
  <c r="J134"/>
  <c r="I19"/>
  <c r="E20" i="4" s="1"/>
  <c r="J18" i="1"/>
  <c r="I18"/>
  <c r="K88" i="2"/>
  <c r="M87"/>
  <c r="L87"/>
  <c r="M86"/>
  <c r="L86"/>
  <c r="J86"/>
  <c r="J85"/>
  <c r="J84" s="1"/>
  <c r="M62"/>
  <c r="L62"/>
  <c r="K62"/>
  <c r="J62"/>
  <c r="M35"/>
  <c r="L35"/>
  <c r="M34"/>
  <c r="L34"/>
  <c r="K34"/>
  <c r="J34"/>
  <c r="G34"/>
  <c r="M31"/>
  <c r="M30" s="1"/>
  <c r="G25"/>
  <c r="M21"/>
  <c r="M20"/>
  <c r="G20"/>
  <c r="M16"/>
  <c r="M15" s="1"/>
  <c r="G15"/>
  <c r="L135" i="1"/>
  <c r="M135" s="1"/>
  <c r="L136"/>
  <c r="H25" i="4" s="1"/>
  <c r="L137" i="1"/>
  <c r="L138"/>
  <c r="L173"/>
  <c r="H35" i="4" s="1"/>
  <c r="L172" i="1"/>
  <c r="L164"/>
  <c r="L19"/>
  <c r="I21" i="4" l="1"/>
  <c r="K18" i="1"/>
  <c r="K134"/>
  <c r="K16"/>
  <c r="K17" s="1"/>
  <c r="J16"/>
  <c r="J17" s="1"/>
  <c r="L171"/>
  <c r="L193"/>
  <c r="M136"/>
  <c r="M138"/>
  <c r="M172"/>
  <c r="F20" i="4"/>
  <c r="F22" s="1"/>
  <c r="H30"/>
  <c r="F30"/>
  <c r="F35"/>
  <c r="I134" i="1"/>
  <c r="M19"/>
  <c r="I171"/>
  <c r="M171" s="1"/>
  <c r="M164"/>
  <c r="I193"/>
  <c r="M193" s="1"/>
  <c r="M173"/>
  <c r="M106"/>
  <c r="M137"/>
  <c r="G20" i="4"/>
  <c r="G22" s="1"/>
  <c r="E23"/>
  <c r="I23" s="1"/>
  <c r="E25"/>
  <c r="I25" s="1"/>
  <c r="E30"/>
  <c r="G30"/>
  <c r="E35"/>
  <c r="G35"/>
  <c r="L134" i="1"/>
  <c r="L26" i="2"/>
  <c r="L25" s="1"/>
  <c r="K25"/>
  <c r="K85"/>
  <c r="K84" s="1"/>
  <c r="I16" i="1"/>
  <c r="M26" i="2"/>
  <c r="M25" s="1"/>
  <c r="L16" i="1"/>
  <c r="L18"/>
  <c r="M18" s="1"/>
  <c r="E32" i="4" l="1"/>
  <c r="I30"/>
  <c r="M134" i="1"/>
  <c r="E22" i="4"/>
  <c r="I17" i="1"/>
  <c r="M16"/>
  <c r="M85" i="2"/>
  <c r="M84" s="1"/>
  <c r="L85"/>
  <c r="L84" s="1"/>
  <c r="L17" i="1"/>
  <c r="M17" l="1"/>
  <c r="H16" i="4"/>
  <c r="H18"/>
  <c r="H32" l="1"/>
  <c r="H29"/>
  <c r="H20"/>
  <c r="A8" i="5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H22" i="4" l="1"/>
  <c r="I22" s="1"/>
  <c r="I20"/>
  <c r="H17"/>
  <c r="H39"/>
  <c r="H19" s="1"/>
  <c r="A26" i="5"/>
  <c r="H15" i="4" l="1"/>
  <c r="R161" i="1" l="1"/>
  <c r="R160"/>
  <c r="V20" l="1"/>
  <c r="O96"/>
  <c r="T20" l="1"/>
  <c r="U20" l="1"/>
  <c r="W20" s="1"/>
  <c r="E29" i="4" l="1"/>
  <c r="E39"/>
  <c r="G18" l="1"/>
  <c r="F18"/>
  <c r="E18"/>
  <c r="I18" s="1"/>
  <c r="F32"/>
  <c r="G32"/>
  <c r="O16" i="1"/>
  <c r="P129"/>
  <c r="O129"/>
  <c r="P96"/>
  <c r="P100"/>
  <c r="O100"/>
  <c r="I32" i="4" l="1"/>
  <c r="F29"/>
  <c r="F17"/>
  <c r="G17"/>
  <c r="G29"/>
  <c r="I29" l="1"/>
  <c r="E17"/>
  <c r="I17" s="1"/>
  <c r="O17" i="1"/>
  <c r="O18" s="1"/>
  <c r="Q16" l="1"/>
  <c r="P16"/>
  <c r="G39" i="4"/>
  <c r="F16"/>
  <c r="G16"/>
  <c r="E16"/>
  <c r="I16" s="1"/>
  <c r="Q17" i="1" l="1"/>
  <c r="Q18" s="1"/>
  <c r="F39" i="4" l="1"/>
  <c r="P17" i="1"/>
  <c r="P18" s="1"/>
  <c r="E19" i="4"/>
  <c r="G19"/>
  <c r="G15" s="1"/>
  <c r="F19" l="1"/>
  <c r="F15" s="1"/>
  <c r="E15"/>
  <c r="I15" l="1"/>
  <c r="I19"/>
</calcChain>
</file>

<file path=xl/sharedStrings.xml><?xml version="1.0" encoding="utf-8"?>
<sst xmlns="http://schemas.openxmlformats.org/spreadsheetml/2006/main" count="805" uniqueCount="225">
  <si>
    <t>Наименование программы, подпрограммы</t>
  </si>
  <si>
    <t>Наименование ГРБС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</si>
  <si>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</si>
  <si>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</si>
  <si>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</si>
  <si>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</si>
  <si>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</si>
  <si>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</si>
  <si>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</si>
  <si>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Муниципальная программа</t>
  </si>
  <si>
    <t>Всего расходные обязательства по программе</t>
  </si>
  <si>
    <t>Подпрограмма 1</t>
  </si>
  <si>
    <t>Ресурсоное обеспечение и прогнозная оценка расходов на реализацию целей муниципальной программы города Назарово с учетом источников финансирования, в том числе по уровням бюджетной системы</t>
  </si>
  <si>
    <t>Наименование муниципальной программы, подпрограммы</t>
  </si>
  <si>
    <t>Ответственный исполнитель, соисполнитель</t>
  </si>
  <si>
    <t>Оценка расходов (тыс.руб.), годы</t>
  </si>
  <si>
    <t>Всего, в том числе:</t>
  </si>
  <si>
    <t>федеральный бюджет</t>
  </si>
  <si>
    <t>краевой бюджет</t>
  </si>
  <si>
    <t>внебюджетные источники</t>
  </si>
  <si>
    <t>бюджет города</t>
  </si>
  <si>
    <t>Прогноз сводных показателей муниципальных заданий (выполнение) муниципальных услуг (работ) муниципальными учреждениями по муниципальной программе города Назарово</t>
  </si>
  <si>
    <t>Наименование услуги, поазатели объема услуги (работы)</t>
  </si>
  <si>
    <t>Значение показателя объема услуги (работы) по годам</t>
  </si>
  <si>
    <t>Рсходы городского бюджета на оказание (выполнение) муниципальной услуги (работы), тыс.руб.</t>
  </si>
  <si>
    <t>Реализация основных общеобразовательных программ дошкольного образования</t>
  </si>
  <si>
    <t>078</t>
  </si>
  <si>
    <t>Х</t>
  </si>
  <si>
    <t>Поддержка детей-сирот, расширение практики применения семейных форм воспитания</t>
  </si>
  <si>
    <t>Обеспечение реализации муниципальной программы и прочие мероприятия в области образования</t>
  </si>
  <si>
    <t xml:space="preserve">Приложение № 4 </t>
  </si>
  <si>
    <t>к муниципальной программе</t>
  </si>
  <si>
    <t>0709</t>
  </si>
  <si>
    <t>Всего расходные обязательства по подпрограмме</t>
  </si>
  <si>
    <t>0701</t>
  </si>
  <si>
    <t>0702</t>
  </si>
  <si>
    <t>0707</t>
  </si>
  <si>
    <t>1004</t>
  </si>
  <si>
    <t xml:space="preserve">Статус </t>
  </si>
  <si>
    <t xml:space="preserve">Приложение № 5 </t>
  </si>
  <si>
    <t>1. Количество потребителей</t>
  </si>
  <si>
    <t xml:space="preserve">Приложение № 6 </t>
  </si>
  <si>
    <t>Статус (муниципальная программа, подпрограмма)</t>
  </si>
  <si>
    <t>мероприятие: Развитие общего образования</t>
  </si>
  <si>
    <t>школы</t>
  </si>
  <si>
    <t>сады</t>
  </si>
  <si>
    <t>д/о</t>
  </si>
  <si>
    <t>ММЦ</t>
  </si>
  <si>
    <t>Подпрограмма 2</t>
  </si>
  <si>
    <t>"Развитие образования города</t>
  </si>
  <si>
    <t xml:space="preserve">"Развитие образования города </t>
  </si>
  <si>
    <t>Распределение планируемых расходов за счет средств бюджета города по мероприятиям и подпрограммам муниципальной программы</t>
  </si>
  <si>
    <t>Подпрограмма 3</t>
  </si>
  <si>
    <t>Развитие образования города Назарово на 2014-2016 годы</t>
  </si>
  <si>
    <t>Управление образования</t>
  </si>
  <si>
    <t>Администрация г.Назарово</t>
  </si>
  <si>
    <t>питание</t>
  </si>
  <si>
    <t>Подпрограмма 4</t>
  </si>
  <si>
    <t>Развитие дополнительного образования детей</t>
  </si>
  <si>
    <t>Развитие дошкольного и общего образования детей</t>
  </si>
  <si>
    <t>1003</t>
  </si>
  <si>
    <t>платные</t>
  </si>
  <si>
    <t>род.пл.</t>
  </si>
  <si>
    <t>Развитие дошкольного и общего  образования детей</t>
  </si>
  <si>
    <t>Подпрограмма 1 "Развитие дошкольного и общего образования детей"</t>
  </si>
  <si>
    <t>Подпрограмма 1 "Развитие дошкольного и общего  образования детей"</t>
  </si>
  <si>
    <t>Подпрограмма 2 "Развитие дополнительного образования детей"</t>
  </si>
  <si>
    <t>Подпрограмма 4 "Обеспечение реализации муниципальной программы и прочие мероприятия в области образования"</t>
  </si>
  <si>
    <t>0110081</t>
  </si>
  <si>
    <t>0117554</t>
  </si>
  <si>
    <t>0120081</t>
  </si>
  <si>
    <t>0127582</t>
  </si>
  <si>
    <t>162</t>
  </si>
  <si>
    <t>0114702</t>
  </si>
  <si>
    <t>0117582</t>
  </si>
  <si>
    <t>0117556</t>
  </si>
  <si>
    <t>0127585</t>
  </si>
  <si>
    <t>0118810</t>
  </si>
  <si>
    <t>Приложение № 1</t>
  </si>
  <si>
    <t>к постановлению администрации г.Назарово</t>
  </si>
  <si>
    <t>Приложение № 2</t>
  </si>
  <si>
    <t>Приложение № 3</t>
  </si>
  <si>
    <t>0117558</t>
  </si>
  <si>
    <t>0111021</t>
  </si>
  <si>
    <t>0121021</t>
  </si>
  <si>
    <t>0141021</t>
  </si>
  <si>
    <t>соф.м.бюдж.</t>
  </si>
  <si>
    <t>род.пл.бюджет</t>
  </si>
  <si>
    <t>род.пл= бюджет</t>
  </si>
  <si>
    <t>0127584</t>
  </si>
  <si>
    <t>0127441</t>
  </si>
  <si>
    <t>0127445</t>
  </si>
  <si>
    <t>0144701</t>
  </si>
  <si>
    <t>выпускной</t>
  </si>
  <si>
    <t>0114703</t>
  </si>
  <si>
    <t>0111031</t>
  </si>
  <si>
    <t>0121031</t>
  </si>
  <si>
    <t>краевой</t>
  </si>
  <si>
    <t>мун.</t>
  </si>
  <si>
    <t>внебюджет</t>
  </si>
  <si>
    <t>0117746</t>
  </si>
  <si>
    <t>0114708</t>
  </si>
  <si>
    <t>0118811</t>
  </si>
  <si>
    <t>целевые</t>
  </si>
  <si>
    <t>от      29.09.2014    №  1823-п</t>
  </si>
  <si>
    <t xml:space="preserve">Приложение № 3 </t>
  </si>
  <si>
    <t xml:space="preserve">                                                                 </t>
  </si>
  <si>
    <t>Основные мероприятия правового регулирования в соответствующей сфере, направленные на достижение цели и (или) конечных результатов программы</t>
  </si>
  <si>
    <t>№ п/п</t>
  </si>
  <si>
    <t>Наименование нормативного правового акта</t>
  </si>
  <si>
    <t>Предмет регулирования, основное содержание</t>
  </si>
  <si>
    <t>Срок принятия (год, квартал)</t>
  </si>
  <si>
    <t>Постановление администрации г.Назарово</t>
  </si>
  <si>
    <t xml:space="preserve">Сеть муниципальных образовательных учреждений и контингента обучающихся и воспитанников </t>
  </si>
  <si>
    <t>ежегодно, III квартал</t>
  </si>
  <si>
    <t>Предоставление информации об организации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</t>
  </si>
  <si>
    <t>№ 2072-п от 24.12.2011</t>
  </si>
  <si>
    <t xml:space="preserve">Прием заявлений, постановка на учет и зачисление детей в образовательные учреждения, реализующие основную образовательную программу дошкольного образования (детские сады) </t>
  </si>
  <si>
    <t>№ 2071-п от 24.12.2010</t>
  </si>
  <si>
    <t xml:space="preserve">Зачисление в муниципальные общеобразовательные учреждения </t>
  </si>
  <si>
    <t>№ 1214-п от 20.06.2013</t>
  </si>
  <si>
    <t>Проведение аттестации руководителей муниципальных образовательных учреждений</t>
  </si>
  <si>
    <t>№ 409-п от 22.03.2012</t>
  </si>
  <si>
    <t>Меры организации отдыха, оздоровления и занятости детей и подростков в летний период</t>
  </si>
  <si>
    <t>ежегодно, II квартал</t>
  </si>
  <si>
    <t>Реализация отдельных положений закона Красноярского края "О защите прав ребенка" в муниципальных общеобразовательных учреждениях</t>
  </si>
  <si>
    <t>№ 16-п от 12.01.2009</t>
  </si>
  <si>
    <t>Порядок установления и взимания родительской платы за содержание детей (присмотр и уход за детьми) в муниципальных дошкольных образовательных учреждениях</t>
  </si>
  <si>
    <t>Установление родительской платы за содержание детей в муниципальных дошкольных образовательных учреждениях</t>
  </si>
  <si>
    <t>Проведение мониторинга качества управления финансами главных распорядителей бюджетных средств города</t>
  </si>
  <si>
    <t>№ 1579 от 16.10.2012</t>
  </si>
  <si>
    <t>Стандарт качества оказания муниципальных услуг в области дошкольного, начального общего, основного общего, среднего (полного) общего образования и дополнительного образования детей</t>
  </si>
  <si>
    <t>№ 2089 от 28.12.2012</t>
  </si>
  <si>
    <t>Решение Назаровского городского Совета депутатов</t>
  </si>
  <si>
    <t>№ 14-101 от 26.06.2013</t>
  </si>
  <si>
    <t>Расчет нормативных затрат на оказание муниципальными учреждениями муниципальных услуг и нормативных затрат на содержание имущества муниципальных учреждений</t>
  </si>
  <si>
    <t>№ 944-п от 21.06.2011</t>
  </si>
  <si>
    <t>Оценка выполнения муниципального задания на оказание муниципальных услуг (выполнение работ)</t>
  </si>
  <si>
    <t>№ 943-п от 21.06.2011</t>
  </si>
  <si>
    <t>Расходование средств субвенции на реализацию Закона Красноярского края от 27.12.2005 № 17-4379 "О наделении органов местного самоуправления государственными полномочиями по обеспечению содержания в муниципальных дошкольных образовательных учреждениях (группах) детей без взимания родительской платы</t>
  </si>
  <si>
    <t>№ 123-п от 01.02.2012</t>
  </si>
  <si>
    <t>Расходование средств субвенции на реализацию Закона Красноярского края от 20.12.2007 № 4-1089 "О наделении органов местного самоуправления государственными полномочиями на организацию и осуществлению деятельности по опеке и попечительству в отношении несовершеннолетних</t>
  </si>
  <si>
    <t>№ 219-п от 11.02.2011</t>
  </si>
  <si>
    <t>Расходование средств субвенции по обеспечению жилыми помещениями детей-сирот и детей, оставшихся без попечения родителей</t>
  </si>
  <si>
    <t>ежегодно, I квартал</t>
  </si>
  <si>
    <t>Расходование средств субвенции на финансовое обеспечение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</t>
  </si>
  <si>
    <t>№ 223-п от 11.02.2011</t>
  </si>
  <si>
    <t>Расходование субсидии на оплату стоимости набора продуктов питания или готовых блюд и их транспортировку в лагрях с дневным пребыванием детей</t>
  </si>
  <si>
    <t>Расходование субсидии на организацию отдыха, оздоровления и занятости детей в муниципальных загородных оздоровительных лагерях</t>
  </si>
  <si>
    <t>"Развитие образования города Назарово "</t>
  </si>
  <si>
    <t>к муниципальной программе "Развитие образования города Назарово"</t>
  </si>
  <si>
    <t xml:space="preserve">Развитие образования города Назарово </t>
  </si>
  <si>
    <t xml:space="preserve"> Назарово "</t>
  </si>
  <si>
    <t>Назарово "</t>
  </si>
  <si>
    <t>Положение о системах оплаты труда работников муниципальных  учреждений г.Назарово</t>
  </si>
  <si>
    <t>ежегодно</t>
  </si>
  <si>
    <t>№ 2319-п от 28.11.2013</t>
  </si>
  <si>
    <t>от      02.10.2015    № 1710 -п</t>
  </si>
  <si>
    <t>0115027</t>
  </si>
  <si>
    <t>0115026</t>
  </si>
  <si>
    <t>0114713</t>
  </si>
  <si>
    <t>фед.б.</t>
  </si>
  <si>
    <t>0141031</t>
  </si>
  <si>
    <t>от      02.10.2015       № 1710-п</t>
  </si>
  <si>
    <t>Присмотр и уход</t>
  </si>
  <si>
    <t>Реализация дополнительных, общеразвивающих программ</t>
  </si>
  <si>
    <t xml:space="preserve">Реализация основных общеобразовательных программ начального общего образования </t>
  </si>
  <si>
    <t xml:space="preserve">Реализация основных общеобразовательных программ основного общего образования </t>
  </si>
  <si>
    <t xml:space="preserve">Реализация основных общеобразовательных программ среднего (полного) общего образования </t>
  </si>
  <si>
    <t>Содержание детей</t>
  </si>
  <si>
    <t>Организация питания детей</t>
  </si>
  <si>
    <t>Организация отдыха детей</t>
  </si>
  <si>
    <t>мероприятие: Организация отдыха, оздоровления и занятости детей в муниципальных загородных оздоровительных лагерях</t>
  </si>
  <si>
    <t>мероприятие: Обеспечение питанием детей из малообеспеченных семей, обучающихся в муниципальных учреждениях, без взимания платы</t>
  </si>
  <si>
    <t>мероприятие: Развитие дошкольного образования детей</t>
  </si>
  <si>
    <t>мероприятие: Обеспечение деятельности (оказание услуг) подведомственных учреждений города</t>
  </si>
  <si>
    <t xml:space="preserve">мероприятие: Финансовое обеспечение предоставления программ общего образования в муниципальных образовательных учреждениях </t>
  </si>
  <si>
    <t xml:space="preserve">мероприятие: Оплата стоимости набора продуктов питания или готовых блюд и их транспортировки в лагерях с дневным пребыванием детей </t>
  </si>
  <si>
    <t xml:space="preserve">мероприятие: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 в муниципальных образовательных учреждениях, реализующих образовательную программу </t>
  </si>
  <si>
    <t>мероприятие: Развитие дополнительного образования детей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</si>
  <si>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</si>
  <si>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>Административное обеспечение деятельности организаций</t>
  </si>
  <si>
    <t>Организация мероприятий</t>
  </si>
  <si>
    <t>мероприятие: Обеспечение деятельности (оказание услуг) подведомственных учреждений (конкурсы, смотры)- юридические лица</t>
  </si>
  <si>
    <t>мероприятие: Обеспечение деятельности (оказание услуг) подведомственных учреждений (конкурсы, смотры)- физические лица</t>
  </si>
  <si>
    <t>мероприятие: Обеспечение деятельности (оказание услуг) подведомственных учреждений (фестивали)- физические лица</t>
  </si>
  <si>
    <t>мероприятие: Обеспечение деятельности (оказание услуг) подведомственных учреждений (переговоры, встречи, совещания)- юридические лица</t>
  </si>
  <si>
    <t>мероприятие: Обеспечение деятельности (оказание услуг) подведомственных учреждений (переговоры, встречи,совещания)- физические лица</t>
  </si>
  <si>
    <t>мероприятие: Обеспечение деятельности (оказание услуг) подведомственных учреждений (конференции, семинары)- юридические лица</t>
  </si>
  <si>
    <t>мероприятие: Обеспечение деятельности (оказание услуг) подведомственных учреждений (конференции, семинары)- физические лица</t>
  </si>
  <si>
    <t>мероприятие: Обеспечение деятельности (оказание услуг) подведомственных учреждений (проведение мониторинга)- кол.отчетов</t>
  </si>
  <si>
    <t>мероприятие: Обеспечение деятельности (оказание услуг) подведомственных учреждений</t>
  </si>
  <si>
    <t>№ 1217-п от 29.06.2015</t>
  </si>
  <si>
    <t xml:space="preserve"> Порядк формирования, ведения и утверждения ведомственных перечней муниципальных услуг (работ), оказываемых (выполняемых) муниципальными учреждениями"</t>
  </si>
  <si>
    <t>№ 1649-п от 21.09.2015</t>
  </si>
  <si>
    <t>Порядк и условий формирования муниципального задания в отношени муниципальных учреждений и финансового обеспечения выполнения муниципального задания"</t>
  </si>
  <si>
    <t>Перечень  муниципальных услуг (работ), оказываемых (выполняемых) муниципальными образовательными учреждениями, деятельность которых координирует управление образования администрации г. Назарово, в качестве основных видов деятельности</t>
  </si>
  <si>
    <t>0111022</t>
  </si>
  <si>
    <t>0117421</t>
  </si>
  <si>
    <t>0115059</t>
  </si>
  <si>
    <t>0121022</t>
  </si>
  <si>
    <t>0127442</t>
  </si>
  <si>
    <t>0141022</t>
  </si>
  <si>
    <t>0110000810</t>
  </si>
  <si>
    <t>0110075540</t>
  </si>
  <si>
    <t>0110075880</t>
  </si>
  <si>
    <t>0110074080</t>
  </si>
  <si>
    <t>0110075640</t>
  </si>
  <si>
    <t>01100S397Г</t>
  </si>
  <si>
    <t>0110075660</t>
  </si>
  <si>
    <t>0110075560</t>
  </si>
  <si>
    <t>0110074090</t>
  </si>
  <si>
    <t>01100L0260</t>
  </si>
  <si>
    <t>0120000810</t>
  </si>
  <si>
    <t>01200S3971</t>
  </si>
  <si>
    <t>01200S397A</t>
  </si>
  <si>
    <t>01200S397Ж</t>
  </si>
  <si>
    <t>01200S397Е</t>
  </si>
  <si>
    <t>0130075520</t>
  </si>
  <si>
    <t>0130050820</t>
  </si>
  <si>
    <t>01300R0820</t>
  </si>
  <si>
    <t>0140000310</t>
  </si>
  <si>
    <t>0140000810</t>
  </si>
  <si>
    <t>5/60</t>
  </si>
  <si>
    <t>№ 1968-п от 11.11.2015</t>
  </si>
</sst>
</file>

<file path=xl/styles.xml><?xml version="1.0" encoding="utf-8"?>
<styleSheet xmlns="http://schemas.openxmlformats.org/spreadsheetml/2006/main">
  <numFmts count="8">
    <numFmt numFmtId="164" formatCode="#,##0.00_р_."/>
    <numFmt numFmtId="165" formatCode="#,##0.000_р_."/>
    <numFmt numFmtId="166" formatCode="#,##0.00000_р_."/>
    <numFmt numFmtId="167" formatCode="#,##0.00000"/>
    <numFmt numFmtId="168" formatCode="#,##0.000"/>
    <numFmt numFmtId="169" formatCode="#,##0.000000_р_."/>
    <numFmt numFmtId="170" formatCode="#,##0.0000_р_."/>
    <numFmt numFmtId="171" formatCode="0.0000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6" fillId="0" borderId="0" xfId="0" applyFont="1"/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0" fontId="4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4" fontId="1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left"/>
    </xf>
    <xf numFmtId="0" fontId="1" fillId="0" borderId="0" xfId="0" applyFont="1" applyBorder="1"/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wrapText="1"/>
    </xf>
    <xf numFmtId="0" fontId="1" fillId="0" borderId="8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7" borderId="1" xfId="0" applyNumberFormat="1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166" fontId="1" fillId="7" borderId="1" xfId="0" applyNumberFormat="1" applyFont="1" applyFill="1" applyBorder="1"/>
    <xf numFmtId="166" fontId="1" fillId="0" borderId="6" xfId="0" applyNumberFormat="1" applyFont="1" applyBorder="1"/>
    <xf numFmtId="166" fontId="1" fillId="0" borderId="1" xfId="0" applyNumberFormat="1" applyFont="1" applyBorder="1"/>
    <xf numFmtId="166" fontId="1" fillId="0" borderId="8" xfId="0" applyNumberFormat="1" applyFont="1" applyBorder="1"/>
    <xf numFmtId="166" fontId="1" fillId="6" borderId="1" xfId="0" applyNumberFormat="1" applyFont="1" applyFill="1" applyBorder="1"/>
    <xf numFmtId="166" fontId="1" fillId="0" borderId="6" xfId="0" applyNumberFormat="1" applyFont="1" applyBorder="1" applyAlignment="1">
      <alignment vertical="center"/>
    </xf>
    <xf numFmtId="166" fontId="1" fillId="0" borderId="3" xfId="0" applyNumberFormat="1" applyFont="1" applyBorder="1"/>
    <xf numFmtId="166" fontId="1" fillId="0" borderId="4" xfId="0" applyNumberFormat="1" applyFont="1" applyBorder="1"/>
    <xf numFmtId="166" fontId="1" fillId="8" borderId="1" xfId="0" applyNumberFormat="1" applyFont="1" applyFill="1" applyBorder="1"/>
    <xf numFmtId="167" fontId="0" fillId="0" borderId="0" xfId="0" applyNumberFormat="1"/>
    <xf numFmtId="168" fontId="0" fillId="0" borderId="0" xfId="0" applyNumberFormat="1"/>
    <xf numFmtId="167" fontId="2" fillId="0" borderId="0" xfId="0" applyNumberFormat="1" applyFont="1"/>
    <xf numFmtId="167" fontId="2" fillId="9" borderId="0" xfId="0" applyNumberFormat="1" applyFont="1" applyFill="1"/>
    <xf numFmtId="0" fontId="10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6" fontId="1" fillId="0" borderId="16" xfId="0" applyNumberFormat="1" applyFont="1" applyBorder="1"/>
    <xf numFmtId="166" fontId="1" fillId="0" borderId="17" xfId="0" applyNumberFormat="1" applyFont="1" applyBorder="1"/>
    <xf numFmtId="0" fontId="2" fillId="0" borderId="13" xfId="0" applyFont="1" applyBorder="1" applyAlignment="1">
      <alignment wrapText="1"/>
    </xf>
    <xf numFmtId="49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/>
    </xf>
    <xf numFmtId="0" fontId="0" fillId="10" borderId="0" xfId="0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166" fontId="1" fillId="10" borderId="1" xfId="0" applyNumberFormat="1" applyFont="1" applyFill="1" applyBorder="1"/>
    <xf numFmtId="169" fontId="1" fillId="10" borderId="1" xfId="0" applyNumberFormat="1" applyFont="1" applyFill="1" applyBorder="1"/>
    <xf numFmtId="166" fontId="1" fillId="3" borderId="1" xfId="0" applyNumberFormat="1" applyFont="1" applyFill="1" applyBorder="1"/>
    <xf numFmtId="49" fontId="1" fillId="0" borderId="13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66" fontId="1" fillId="8" borderId="13" xfId="0" applyNumberFormat="1" applyFont="1" applyFill="1" applyBorder="1"/>
    <xf numFmtId="2" fontId="5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1" fontId="1" fillId="0" borderId="1" xfId="0" applyNumberFormat="1" applyFont="1" applyBorder="1" applyAlignment="1">
      <alignment horizontal="center"/>
    </xf>
    <xf numFmtId="166" fontId="1" fillId="0" borderId="18" xfId="0" applyNumberFormat="1" applyFont="1" applyBorder="1" applyAlignment="1">
      <alignment vertical="center"/>
    </xf>
    <xf numFmtId="171" fontId="1" fillId="0" borderId="13" xfId="0" applyNumberFormat="1" applyFont="1" applyBorder="1" applyAlignment="1">
      <alignment horizontal="center"/>
    </xf>
    <xf numFmtId="166" fontId="1" fillId="6" borderId="3" xfId="0" applyNumberFormat="1" applyFont="1" applyFill="1" applyBorder="1" applyAlignment="1"/>
    <xf numFmtId="166" fontId="1" fillId="0" borderId="3" xfId="0" applyNumberFormat="1" applyFont="1" applyBorder="1" applyAlignment="1"/>
    <xf numFmtId="166" fontId="1" fillId="0" borderId="4" xfId="0" applyNumberFormat="1" applyFont="1" applyBorder="1" applyAlignment="1"/>
    <xf numFmtId="166" fontId="1" fillId="0" borderId="1" xfId="0" applyNumberFormat="1" applyFont="1" applyBorder="1" applyAlignment="1"/>
    <xf numFmtId="166" fontId="1" fillId="0" borderId="6" xfId="0" applyNumberFormat="1" applyFont="1" applyBorder="1" applyAlignment="1"/>
    <xf numFmtId="166" fontId="1" fillId="6" borderId="13" xfId="0" applyNumberFormat="1" applyFont="1" applyFill="1" applyBorder="1" applyAlignment="1"/>
    <xf numFmtId="166" fontId="1" fillId="0" borderId="13" xfId="0" applyNumberFormat="1" applyFont="1" applyBorder="1" applyAlignment="1"/>
    <xf numFmtId="166" fontId="1" fillId="0" borderId="18" xfId="0" applyNumberFormat="1" applyFont="1" applyBorder="1" applyAlignment="1"/>
    <xf numFmtId="166" fontId="1" fillId="10" borderId="1" xfId="0" applyNumberFormat="1" applyFont="1" applyFill="1" applyBorder="1" applyAlignment="1"/>
    <xf numFmtId="166" fontId="1" fillId="6" borderId="1" xfId="0" applyNumberFormat="1" applyFont="1" applyFill="1" applyBorder="1" applyAlignment="1"/>
    <xf numFmtId="165" fontId="1" fillId="10" borderId="1" xfId="0" applyNumberFormat="1" applyFont="1" applyFill="1" applyBorder="1" applyAlignment="1"/>
    <xf numFmtId="165" fontId="1" fillId="6" borderId="1" xfId="0" applyNumberFormat="1" applyFont="1" applyFill="1" applyBorder="1" applyAlignment="1"/>
    <xf numFmtId="166" fontId="1" fillId="11" borderId="1" xfId="0" applyNumberFormat="1" applyFont="1" applyFill="1" applyBorder="1" applyAlignment="1"/>
    <xf numFmtId="166" fontId="1" fillId="8" borderId="1" xfId="0" applyNumberFormat="1" applyFont="1" applyFill="1" applyBorder="1" applyAlignment="1"/>
    <xf numFmtId="165" fontId="1" fillId="11" borderId="1" xfId="0" applyNumberFormat="1" applyFont="1" applyFill="1" applyBorder="1" applyAlignment="1"/>
    <xf numFmtId="165" fontId="1" fillId="8" borderId="1" xfId="0" applyNumberFormat="1" applyFont="1" applyFill="1" applyBorder="1" applyAlignment="1"/>
    <xf numFmtId="170" fontId="1" fillId="10" borderId="1" xfId="0" applyNumberFormat="1" applyFont="1" applyFill="1" applyBorder="1" applyAlignment="1"/>
    <xf numFmtId="166" fontId="1" fillId="7" borderId="1" xfId="0" applyNumberFormat="1" applyFont="1" applyFill="1" applyBorder="1" applyAlignment="1"/>
    <xf numFmtId="166" fontId="1" fillId="2" borderId="1" xfId="0" applyNumberFormat="1" applyFont="1" applyFill="1" applyBorder="1" applyAlignment="1"/>
    <xf numFmtId="165" fontId="1" fillId="2" borderId="1" xfId="0" applyNumberFormat="1" applyFont="1" applyFill="1" applyBorder="1" applyAlignment="1"/>
    <xf numFmtId="169" fontId="1" fillId="7" borderId="1" xfId="0" applyNumberFormat="1" applyFont="1" applyFill="1" applyBorder="1" applyAlignment="1"/>
    <xf numFmtId="169" fontId="1" fillId="8" borderId="1" xfId="0" applyNumberFormat="1" applyFont="1" applyFill="1" applyBorder="1" applyAlignment="1"/>
    <xf numFmtId="166" fontId="1" fillId="0" borderId="8" xfId="0" applyNumberFormat="1" applyFont="1" applyBorder="1" applyAlignment="1"/>
    <xf numFmtId="166" fontId="1" fillId="0" borderId="9" xfId="0" applyNumberFormat="1" applyFont="1" applyBorder="1" applyAlignment="1"/>
    <xf numFmtId="0" fontId="6" fillId="0" borderId="1" xfId="0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4" fillId="5" borderId="1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3" fillId="0" borderId="0" xfId="0" applyFont="1" applyAlignment="1">
      <alignment horizontal="left"/>
    </xf>
    <xf numFmtId="0" fontId="4" fillId="4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D156"/>
  <sheetViews>
    <sheetView topLeftCell="A25" workbookViewId="0">
      <selection activeCell="B28" sqref="B28:C28"/>
    </sheetView>
  </sheetViews>
  <sheetFormatPr defaultRowHeight="18.75"/>
  <cols>
    <col min="1" max="1" width="5" style="52" customWidth="1"/>
    <col min="2" max="2" width="20.7109375" style="52" customWidth="1"/>
    <col min="3" max="3" width="43.42578125" style="52" customWidth="1"/>
    <col min="4" max="4" width="26" style="52" customWidth="1"/>
  </cols>
  <sheetData>
    <row r="1" spans="1:4">
      <c r="B1" s="51"/>
      <c r="D1" s="53" t="s">
        <v>105</v>
      </c>
    </row>
    <row r="2" spans="1:4" ht="63.75">
      <c r="B2" s="51"/>
      <c r="D2" s="53" t="s">
        <v>150</v>
      </c>
    </row>
    <row r="3" spans="1:4">
      <c r="B3" s="22" t="s">
        <v>106</v>
      </c>
      <c r="C3" s="54"/>
      <c r="D3" s="54"/>
    </row>
    <row r="4" spans="1:4" ht="40.5" customHeight="1">
      <c r="A4" s="111" t="s">
        <v>107</v>
      </c>
      <c r="B4" s="111"/>
      <c r="C4" s="111"/>
      <c r="D4" s="111"/>
    </row>
    <row r="6" spans="1:4" ht="47.25">
      <c r="A6" s="55" t="s">
        <v>108</v>
      </c>
      <c r="B6" s="55" t="s">
        <v>109</v>
      </c>
      <c r="C6" s="55" t="s">
        <v>110</v>
      </c>
      <c r="D6" s="55" t="s">
        <v>111</v>
      </c>
    </row>
    <row r="7" spans="1:4" ht="47.25">
      <c r="A7" s="56">
        <v>1</v>
      </c>
      <c r="B7" s="55" t="s">
        <v>112</v>
      </c>
      <c r="C7" s="57" t="s">
        <v>113</v>
      </c>
      <c r="D7" s="55" t="s">
        <v>114</v>
      </c>
    </row>
    <row r="8" spans="1:4" ht="110.25">
      <c r="A8" s="56">
        <f>A7+1</f>
        <v>2</v>
      </c>
      <c r="B8" s="55" t="s">
        <v>112</v>
      </c>
      <c r="C8" s="57" t="s">
        <v>115</v>
      </c>
      <c r="D8" s="55" t="s">
        <v>116</v>
      </c>
    </row>
    <row r="9" spans="1:4" ht="78.75">
      <c r="A9" s="56">
        <f t="shared" ref="A9:A29" si="0">A8+1</f>
        <v>3</v>
      </c>
      <c r="B9" s="55" t="s">
        <v>112</v>
      </c>
      <c r="C9" s="57" t="s">
        <v>117</v>
      </c>
      <c r="D9" s="55" t="s">
        <v>118</v>
      </c>
    </row>
    <row r="10" spans="1:4" ht="47.25">
      <c r="A10" s="56">
        <f t="shared" si="0"/>
        <v>4</v>
      </c>
      <c r="B10" s="55" t="s">
        <v>112</v>
      </c>
      <c r="C10" s="57" t="s">
        <v>119</v>
      </c>
      <c r="D10" s="55" t="s">
        <v>120</v>
      </c>
    </row>
    <row r="11" spans="1:4" ht="47.25">
      <c r="A11" s="56">
        <f t="shared" si="0"/>
        <v>5</v>
      </c>
      <c r="B11" s="55" t="s">
        <v>112</v>
      </c>
      <c r="C11" s="57" t="s">
        <v>121</v>
      </c>
      <c r="D11" s="55" t="s">
        <v>122</v>
      </c>
    </row>
    <row r="12" spans="1:4" ht="47.25">
      <c r="A12" s="56">
        <f t="shared" si="0"/>
        <v>6</v>
      </c>
      <c r="B12" s="55" t="s">
        <v>112</v>
      </c>
      <c r="C12" s="57" t="s">
        <v>123</v>
      </c>
      <c r="D12" s="55" t="s">
        <v>124</v>
      </c>
    </row>
    <row r="13" spans="1:4" ht="63">
      <c r="A13" s="56">
        <f t="shared" si="0"/>
        <v>7</v>
      </c>
      <c r="B13" s="55" t="s">
        <v>112</v>
      </c>
      <c r="C13" s="57" t="s">
        <v>125</v>
      </c>
      <c r="D13" s="55" t="s">
        <v>126</v>
      </c>
    </row>
    <row r="14" spans="1:4" ht="78.75">
      <c r="A14" s="56">
        <f t="shared" si="0"/>
        <v>8</v>
      </c>
      <c r="B14" s="55" t="s">
        <v>112</v>
      </c>
      <c r="C14" s="57" t="s">
        <v>127</v>
      </c>
      <c r="D14" s="55" t="s">
        <v>156</v>
      </c>
    </row>
    <row r="15" spans="1:4" ht="63">
      <c r="A15" s="56">
        <f t="shared" si="0"/>
        <v>9</v>
      </c>
      <c r="B15" s="55" t="s">
        <v>112</v>
      </c>
      <c r="C15" s="57" t="s">
        <v>128</v>
      </c>
      <c r="D15" s="55" t="s">
        <v>155</v>
      </c>
    </row>
    <row r="16" spans="1:4" ht="63">
      <c r="A16" s="56">
        <f t="shared" si="0"/>
        <v>10</v>
      </c>
      <c r="B16" s="55" t="s">
        <v>112</v>
      </c>
      <c r="C16" s="57" t="s">
        <v>129</v>
      </c>
      <c r="D16" s="55" t="s">
        <v>130</v>
      </c>
    </row>
    <row r="17" spans="1:4" ht="94.5">
      <c r="A17" s="56">
        <f t="shared" si="0"/>
        <v>11</v>
      </c>
      <c r="B17" s="55" t="s">
        <v>112</v>
      </c>
      <c r="C17" s="57" t="s">
        <v>131</v>
      </c>
      <c r="D17" s="55" t="s">
        <v>132</v>
      </c>
    </row>
    <row r="18" spans="1:4" ht="63">
      <c r="A18" s="56">
        <f t="shared" si="0"/>
        <v>12</v>
      </c>
      <c r="B18" s="55" t="s">
        <v>133</v>
      </c>
      <c r="C18" s="57" t="s">
        <v>154</v>
      </c>
      <c r="D18" s="55" t="s">
        <v>134</v>
      </c>
    </row>
    <row r="19" spans="1:4" ht="78.75">
      <c r="A19" s="56">
        <f t="shared" si="0"/>
        <v>13</v>
      </c>
      <c r="B19" s="55" t="s">
        <v>112</v>
      </c>
      <c r="C19" s="57" t="s">
        <v>135</v>
      </c>
      <c r="D19" s="55" t="s">
        <v>136</v>
      </c>
    </row>
    <row r="20" spans="1:4" ht="47.25">
      <c r="A20" s="56">
        <f t="shared" si="0"/>
        <v>14</v>
      </c>
      <c r="B20" s="55" t="s">
        <v>112</v>
      </c>
      <c r="C20" s="57" t="s">
        <v>137</v>
      </c>
      <c r="D20" s="55" t="s">
        <v>138</v>
      </c>
    </row>
    <row r="21" spans="1:4" ht="141.75">
      <c r="A21" s="56">
        <f t="shared" si="0"/>
        <v>15</v>
      </c>
      <c r="B21" s="55" t="s">
        <v>112</v>
      </c>
      <c r="C21" s="57" t="s">
        <v>139</v>
      </c>
      <c r="D21" s="55" t="s">
        <v>140</v>
      </c>
    </row>
    <row r="22" spans="1:4" ht="126">
      <c r="A22" s="56">
        <f t="shared" si="0"/>
        <v>16</v>
      </c>
      <c r="B22" s="55" t="s">
        <v>112</v>
      </c>
      <c r="C22" s="57" t="s">
        <v>141</v>
      </c>
      <c r="D22" s="55" t="s">
        <v>142</v>
      </c>
    </row>
    <row r="23" spans="1:4" ht="63">
      <c r="A23" s="56">
        <f t="shared" si="0"/>
        <v>17</v>
      </c>
      <c r="B23" s="55" t="s">
        <v>112</v>
      </c>
      <c r="C23" s="57" t="s">
        <v>143</v>
      </c>
      <c r="D23" s="55" t="s">
        <v>144</v>
      </c>
    </row>
    <row r="24" spans="1:4" ht="110.25">
      <c r="A24" s="56">
        <f t="shared" si="0"/>
        <v>18</v>
      </c>
      <c r="B24" s="55" t="s">
        <v>112</v>
      </c>
      <c r="C24" s="57" t="s">
        <v>145</v>
      </c>
      <c r="D24" s="55" t="s">
        <v>146</v>
      </c>
    </row>
    <row r="25" spans="1:4" ht="63">
      <c r="A25" s="56">
        <f t="shared" si="0"/>
        <v>19</v>
      </c>
      <c r="B25" s="55" t="s">
        <v>112</v>
      </c>
      <c r="C25" s="57" t="s">
        <v>147</v>
      </c>
      <c r="D25" s="55" t="s">
        <v>124</v>
      </c>
    </row>
    <row r="26" spans="1:4" ht="63">
      <c r="A26" s="56">
        <f t="shared" si="0"/>
        <v>20</v>
      </c>
      <c r="B26" s="55" t="s">
        <v>112</v>
      </c>
      <c r="C26" s="57" t="s">
        <v>148</v>
      </c>
      <c r="D26" s="55" t="s">
        <v>124</v>
      </c>
    </row>
    <row r="27" spans="1:4" ht="78.75">
      <c r="A27" s="56">
        <f t="shared" si="0"/>
        <v>21</v>
      </c>
      <c r="B27" s="55" t="s">
        <v>112</v>
      </c>
      <c r="C27" s="57" t="s">
        <v>193</v>
      </c>
      <c r="D27" s="55" t="s">
        <v>192</v>
      </c>
    </row>
    <row r="28" spans="1:4" ht="110.25">
      <c r="A28" s="56">
        <f t="shared" si="0"/>
        <v>22</v>
      </c>
      <c r="B28" s="109" t="s">
        <v>112</v>
      </c>
      <c r="C28" s="110" t="s">
        <v>196</v>
      </c>
      <c r="D28" s="55" t="s">
        <v>224</v>
      </c>
    </row>
    <row r="29" spans="1:4" ht="78.75">
      <c r="A29" s="56">
        <f t="shared" si="0"/>
        <v>23</v>
      </c>
      <c r="B29" s="55" t="s">
        <v>112</v>
      </c>
      <c r="C29" s="57" t="s">
        <v>195</v>
      </c>
      <c r="D29" s="55" t="s">
        <v>194</v>
      </c>
    </row>
    <row r="30" spans="1:4">
      <c r="A30" s="60"/>
      <c r="B30" s="58"/>
      <c r="C30" s="58"/>
      <c r="D30" s="59"/>
    </row>
    <row r="31" spans="1:4">
      <c r="A31" s="60"/>
      <c r="B31" s="58"/>
      <c r="C31" s="58"/>
      <c r="D31" s="59"/>
    </row>
    <row r="32" spans="1:4">
      <c r="A32" s="60"/>
      <c r="B32" s="58"/>
      <c r="C32" s="58"/>
      <c r="D32" s="59"/>
    </row>
    <row r="33" spans="1:4">
      <c r="A33" s="60"/>
      <c r="B33" s="58"/>
      <c r="C33" s="58"/>
      <c r="D33" s="59"/>
    </row>
    <row r="34" spans="1:4">
      <c r="A34" s="60"/>
      <c r="B34" s="58"/>
      <c r="C34" s="58"/>
      <c r="D34" s="59"/>
    </row>
    <row r="35" spans="1:4">
      <c r="A35" s="60"/>
      <c r="B35" s="58"/>
      <c r="C35" s="58"/>
      <c r="D35" s="59"/>
    </row>
    <row r="36" spans="1:4">
      <c r="A36" s="60"/>
      <c r="B36" s="58"/>
      <c r="C36" s="58"/>
      <c r="D36" s="59"/>
    </row>
    <row r="37" spans="1:4">
      <c r="A37" s="60"/>
      <c r="B37" s="58"/>
      <c r="C37" s="58"/>
      <c r="D37" s="59"/>
    </row>
    <row r="38" spans="1:4">
      <c r="A38" s="60"/>
      <c r="B38" s="58"/>
      <c r="C38" s="58"/>
      <c r="D38" s="59"/>
    </row>
    <row r="39" spans="1:4">
      <c r="A39" s="60"/>
      <c r="B39" s="58"/>
      <c r="C39" s="58"/>
      <c r="D39" s="59"/>
    </row>
    <row r="40" spans="1:4">
      <c r="A40" s="60"/>
      <c r="B40" s="58"/>
      <c r="C40" s="58"/>
      <c r="D40" s="59"/>
    </row>
    <row r="41" spans="1:4">
      <c r="A41" s="60"/>
      <c r="B41" s="58"/>
      <c r="C41" s="58"/>
      <c r="D41" s="59"/>
    </row>
    <row r="42" spans="1:4">
      <c r="A42" s="60"/>
      <c r="B42" s="58"/>
      <c r="C42" s="58"/>
      <c r="D42" s="59"/>
    </row>
    <row r="43" spans="1:4">
      <c r="A43" s="60"/>
      <c r="B43" s="58"/>
      <c r="C43" s="58"/>
      <c r="D43" s="59"/>
    </row>
    <row r="44" spans="1:4">
      <c r="A44" s="60"/>
      <c r="B44" s="58"/>
      <c r="C44" s="58"/>
      <c r="D44" s="59"/>
    </row>
    <row r="45" spans="1:4">
      <c r="A45" s="60"/>
      <c r="B45" s="58"/>
      <c r="C45" s="58"/>
      <c r="D45" s="59"/>
    </row>
    <row r="46" spans="1:4">
      <c r="A46" s="60"/>
      <c r="B46" s="58"/>
      <c r="C46" s="58"/>
      <c r="D46" s="59"/>
    </row>
    <row r="47" spans="1:4">
      <c r="A47" s="60"/>
      <c r="B47" s="58"/>
      <c r="C47" s="58"/>
      <c r="D47" s="59"/>
    </row>
    <row r="48" spans="1:4">
      <c r="A48" s="60"/>
      <c r="B48" s="58"/>
      <c r="C48" s="58"/>
      <c r="D48" s="59"/>
    </row>
    <row r="49" spans="1:4">
      <c r="A49" s="60"/>
      <c r="B49" s="58"/>
      <c r="C49" s="58"/>
      <c r="D49" s="59"/>
    </row>
    <row r="50" spans="1:4">
      <c r="A50" s="60"/>
      <c r="B50" s="58"/>
      <c r="C50" s="58"/>
      <c r="D50" s="59"/>
    </row>
    <row r="51" spans="1:4">
      <c r="A51" s="60"/>
      <c r="B51" s="58"/>
      <c r="C51" s="58"/>
      <c r="D51" s="59"/>
    </row>
    <row r="52" spans="1:4">
      <c r="A52" s="60"/>
      <c r="B52" s="58"/>
      <c r="C52" s="58"/>
      <c r="D52" s="59"/>
    </row>
    <row r="53" spans="1:4">
      <c r="A53" s="60"/>
      <c r="B53" s="58"/>
      <c r="C53" s="58"/>
      <c r="D53" s="59"/>
    </row>
    <row r="54" spans="1:4">
      <c r="A54" s="60"/>
      <c r="B54" s="58"/>
      <c r="C54" s="58"/>
      <c r="D54" s="59"/>
    </row>
    <row r="55" spans="1:4">
      <c r="A55" s="60"/>
      <c r="B55" s="58"/>
      <c r="C55" s="58"/>
      <c r="D55" s="59"/>
    </row>
    <row r="56" spans="1:4">
      <c r="A56" s="60"/>
      <c r="B56" s="58"/>
      <c r="C56" s="58"/>
      <c r="D56" s="59"/>
    </row>
    <row r="57" spans="1:4">
      <c r="A57" s="60"/>
      <c r="B57" s="58"/>
      <c r="C57" s="58"/>
      <c r="D57" s="59"/>
    </row>
    <row r="58" spans="1:4">
      <c r="A58" s="60"/>
      <c r="B58" s="58"/>
      <c r="C58" s="58"/>
      <c r="D58" s="59"/>
    </row>
    <row r="59" spans="1:4">
      <c r="A59" s="60"/>
      <c r="B59" s="58"/>
      <c r="C59" s="58"/>
      <c r="D59" s="59"/>
    </row>
    <row r="60" spans="1:4">
      <c r="A60" s="60"/>
      <c r="B60" s="58"/>
      <c r="C60" s="58"/>
      <c r="D60" s="59"/>
    </row>
    <row r="61" spans="1:4">
      <c r="A61" s="60"/>
      <c r="B61" s="58"/>
      <c r="C61" s="58"/>
      <c r="D61" s="59"/>
    </row>
    <row r="62" spans="1:4">
      <c r="A62" s="60"/>
      <c r="B62" s="58"/>
      <c r="C62" s="58"/>
      <c r="D62" s="59"/>
    </row>
    <row r="63" spans="1:4">
      <c r="A63" s="60"/>
      <c r="B63" s="58"/>
      <c r="C63" s="58"/>
      <c r="D63" s="59"/>
    </row>
    <row r="64" spans="1:4">
      <c r="A64" s="60"/>
      <c r="B64" s="58"/>
      <c r="C64" s="58"/>
      <c r="D64" s="59"/>
    </row>
    <row r="65" spans="1:4">
      <c r="A65" s="60"/>
      <c r="B65" s="58"/>
      <c r="C65" s="58"/>
      <c r="D65" s="59"/>
    </row>
    <row r="66" spans="1:4">
      <c r="A66" s="60"/>
      <c r="B66" s="58"/>
      <c r="C66" s="58"/>
      <c r="D66" s="59"/>
    </row>
    <row r="67" spans="1:4">
      <c r="A67" s="60"/>
      <c r="B67" s="58"/>
      <c r="C67" s="58"/>
      <c r="D67" s="59"/>
    </row>
    <row r="68" spans="1:4">
      <c r="A68" s="60"/>
      <c r="B68" s="58"/>
      <c r="C68" s="58"/>
      <c r="D68" s="59"/>
    </row>
    <row r="69" spans="1:4">
      <c r="A69" s="60"/>
      <c r="B69" s="58"/>
      <c r="C69" s="58"/>
      <c r="D69" s="59"/>
    </row>
    <row r="70" spans="1:4">
      <c r="A70" s="60"/>
      <c r="B70" s="58"/>
      <c r="C70" s="58"/>
      <c r="D70" s="59"/>
    </row>
    <row r="71" spans="1:4">
      <c r="A71" s="60"/>
      <c r="B71" s="58"/>
      <c r="C71" s="58"/>
      <c r="D71" s="59"/>
    </row>
    <row r="72" spans="1:4">
      <c r="A72" s="60"/>
      <c r="B72" s="58"/>
      <c r="C72" s="58"/>
      <c r="D72" s="59"/>
    </row>
    <row r="73" spans="1:4">
      <c r="A73" s="60"/>
      <c r="B73" s="58"/>
      <c r="C73" s="58"/>
      <c r="D73" s="59"/>
    </row>
    <row r="74" spans="1:4">
      <c r="A74" s="60"/>
      <c r="B74" s="58"/>
      <c r="C74" s="58"/>
      <c r="D74" s="59"/>
    </row>
    <row r="75" spans="1:4">
      <c r="A75" s="60"/>
      <c r="B75" s="58"/>
      <c r="C75" s="58"/>
      <c r="D75" s="59"/>
    </row>
    <row r="76" spans="1:4">
      <c r="A76" s="60"/>
      <c r="B76" s="58"/>
      <c r="C76" s="58"/>
      <c r="D76" s="59"/>
    </row>
    <row r="77" spans="1:4">
      <c r="A77" s="60"/>
      <c r="B77" s="58"/>
      <c r="C77" s="58"/>
      <c r="D77" s="59"/>
    </row>
    <row r="78" spans="1:4">
      <c r="A78" s="60"/>
      <c r="B78" s="58"/>
      <c r="C78" s="58"/>
      <c r="D78" s="59"/>
    </row>
    <row r="79" spans="1:4">
      <c r="A79" s="60"/>
      <c r="B79" s="58"/>
      <c r="C79" s="58"/>
      <c r="D79" s="59"/>
    </row>
    <row r="80" spans="1:4">
      <c r="A80" s="60"/>
      <c r="B80" s="58"/>
      <c r="C80" s="58"/>
      <c r="D80" s="59"/>
    </row>
    <row r="81" spans="1:4">
      <c r="A81" s="60"/>
      <c r="B81" s="58"/>
      <c r="C81" s="58"/>
      <c r="D81" s="59"/>
    </row>
    <row r="82" spans="1:4">
      <c r="A82" s="60"/>
      <c r="B82" s="58"/>
      <c r="C82" s="58"/>
      <c r="D82" s="59"/>
    </row>
    <row r="83" spans="1:4">
      <c r="A83" s="60"/>
      <c r="B83" s="58"/>
      <c r="C83" s="58"/>
      <c r="D83" s="59"/>
    </row>
    <row r="84" spans="1:4">
      <c r="A84" s="60"/>
      <c r="B84" s="58"/>
      <c r="C84" s="58"/>
      <c r="D84" s="59"/>
    </row>
    <row r="85" spans="1:4">
      <c r="A85" s="60"/>
      <c r="B85" s="58"/>
      <c r="C85" s="58"/>
      <c r="D85" s="59"/>
    </row>
    <row r="86" spans="1:4">
      <c r="A86" s="60"/>
      <c r="B86" s="58"/>
      <c r="C86" s="58"/>
      <c r="D86" s="59"/>
    </row>
    <row r="87" spans="1:4">
      <c r="A87" s="60"/>
      <c r="B87" s="58"/>
      <c r="C87" s="58"/>
      <c r="D87" s="59"/>
    </row>
    <row r="88" spans="1:4">
      <c r="A88" s="60"/>
      <c r="B88" s="58"/>
      <c r="C88" s="58"/>
      <c r="D88" s="59"/>
    </row>
    <row r="89" spans="1:4">
      <c r="A89" s="60"/>
      <c r="B89" s="58"/>
      <c r="C89" s="58"/>
      <c r="D89" s="59"/>
    </row>
    <row r="90" spans="1:4">
      <c r="A90" s="60"/>
      <c r="B90" s="58"/>
      <c r="C90" s="58"/>
      <c r="D90" s="59"/>
    </row>
    <row r="91" spans="1:4">
      <c r="A91" s="60"/>
      <c r="B91" s="58"/>
      <c r="C91" s="58"/>
      <c r="D91" s="59"/>
    </row>
    <row r="92" spans="1:4">
      <c r="A92" s="60"/>
      <c r="B92" s="58"/>
      <c r="C92" s="58"/>
      <c r="D92" s="59"/>
    </row>
    <row r="93" spans="1:4">
      <c r="A93" s="60"/>
      <c r="B93" s="58"/>
      <c r="C93" s="58"/>
      <c r="D93" s="59"/>
    </row>
    <row r="94" spans="1:4">
      <c r="A94" s="60"/>
      <c r="B94" s="58"/>
      <c r="C94" s="58"/>
      <c r="D94" s="59"/>
    </row>
    <row r="95" spans="1:4">
      <c r="A95" s="60"/>
      <c r="B95" s="58"/>
      <c r="C95" s="58"/>
      <c r="D95" s="59"/>
    </row>
    <row r="96" spans="1:4">
      <c r="A96" s="60"/>
      <c r="B96" s="58"/>
      <c r="C96" s="58"/>
      <c r="D96" s="59"/>
    </row>
    <row r="97" spans="1:4">
      <c r="A97" s="60"/>
      <c r="B97" s="58"/>
      <c r="C97" s="58"/>
      <c r="D97" s="59"/>
    </row>
    <row r="98" spans="1:4">
      <c r="A98" s="60"/>
      <c r="B98" s="58"/>
      <c r="C98" s="58"/>
      <c r="D98" s="59"/>
    </row>
    <row r="99" spans="1:4">
      <c r="A99" s="60"/>
      <c r="B99" s="58"/>
      <c r="C99" s="58"/>
      <c r="D99" s="59"/>
    </row>
    <row r="100" spans="1:4">
      <c r="A100" s="60"/>
      <c r="B100" s="58"/>
      <c r="C100" s="58"/>
      <c r="D100" s="59"/>
    </row>
    <row r="101" spans="1:4">
      <c r="A101" s="60"/>
      <c r="B101" s="58"/>
      <c r="C101" s="58"/>
      <c r="D101" s="59"/>
    </row>
    <row r="102" spans="1:4">
      <c r="A102" s="60"/>
      <c r="B102" s="58"/>
      <c r="C102" s="58"/>
      <c r="D102" s="59"/>
    </row>
    <row r="103" spans="1:4">
      <c r="A103" s="60"/>
      <c r="B103" s="58"/>
      <c r="C103" s="58"/>
      <c r="D103" s="59"/>
    </row>
    <row r="104" spans="1:4">
      <c r="A104" s="60"/>
      <c r="B104" s="58"/>
      <c r="C104" s="58"/>
      <c r="D104" s="59"/>
    </row>
    <row r="105" spans="1:4">
      <c r="A105" s="60"/>
      <c r="B105" s="58"/>
      <c r="C105" s="58"/>
      <c r="D105" s="59"/>
    </row>
    <row r="106" spans="1:4">
      <c r="A106" s="60"/>
      <c r="B106" s="58"/>
      <c r="C106" s="58"/>
      <c r="D106" s="59"/>
    </row>
    <row r="107" spans="1:4">
      <c r="A107" s="60"/>
      <c r="B107" s="58"/>
      <c r="C107" s="58"/>
      <c r="D107" s="59"/>
    </row>
    <row r="108" spans="1:4">
      <c r="A108" s="60"/>
      <c r="B108" s="58"/>
      <c r="C108" s="58"/>
      <c r="D108" s="59"/>
    </row>
    <row r="109" spans="1:4">
      <c r="A109" s="60"/>
      <c r="B109" s="58"/>
      <c r="C109" s="58"/>
      <c r="D109" s="59"/>
    </row>
    <row r="110" spans="1:4">
      <c r="A110" s="60"/>
      <c r="B110" s="58"/>
      <c r="C110" s="58"/>
      <c r="D110" s="59"/>
    </row>
    <row r="111" spans="1:4">
      <c r="A111" s="60"/>
      <c r="B111" s="58"/>
      <c r="C111" s="58"/>
      <c r="D111" s="59"/>
    </row>
    <row r="112" spans="1:4">
      <c r="A112" s="60"/>
      <c r="B112" s="58"/>
      <c r="C112" s="58"/>
      <c r="D112" s="59"/>
    </row>
    <row r="113" spans="1:4">
      <c r="A113" s="60"/>
      <c r="B113" s="58"/>
      <c r="C113" s="58"/>
      <c r="D113" s="59"/>
    </row>
    <row r="114" spans="1:4">
      <c r="A114" s="60"/>
      <c r="B114" s="58"/>
      <c r="C114" s="58"/>
      <c r="D114" s="59"/>
    </row>
    <row r="115" spans="1:4">
      <c r="A115" s="60"/>
      <c r="B115" s="58"/>
      <c r="C115" s="58"/>
      <c r="D115" s="59"/>
    </row>
    <row r="116" spans="1:4">
      <c r="A116" s="60"/>
      <c r="B116" s="58"/>
      <c r="C116" s="58"/>
      <c r="D116" s="59"/>
    </row>
    <row r="117" spans="1:4">
      <c r="A117" s="60"/>
      <c r="B117" s="58"/>
      <c r="C117" s="58"/>
      <c r="D117" s="59"/>
    </row>
    <row r="118" spans="1:4">
      <c r="A118" s="60"/>
      <c r="B118" s="58"/>
      <c r="C118" s="58"/>
      <c r="D118" s="59"/>
    </row>
    <row r="119" spans="1:4">
      <c r="A119" s="60"/>
      <c r="B119" s="58"/>
      <c r="C119" s="58"/>
      <c r="D119" s="59"/>
    </row>
    <row r="120" spans="1:4">
      <c r="A120" s="60"/>
      <c r="B120" s="58"/>
      <c r="C120" s="58"/>
      <c r="D120" s="59"/>
    </row>
    <row r="121" spans="1:4">
      <c r="A121" s="60"/>
      <c r="B121" s="58"/>
      <c r="C121" s="58"/>
      <c r="D121" s="59"/>
    </row>
    <row r="122" spans="1:4">
      <c r="A122" s="60"/>
      <c r="B122" s="58"/>
      <c r="C122" s="58"/>
      <c r="D122" s="59"/>
    </row>
    <row r="123" spans="1:4">
      <c r="A123" s="60"/>
      <c r="B123" s="58"/>
      <c r="C123" s="58"/>
      <c r="D123" s="59"/>
    </row>
    <row r="124" spans="1:4">
      <c r="A124" s="60"/>
      <c r="B124" s="58"/>
      <c r="C124" s="58"/>
      <c r="D124" s="59"/>
    </row>
    <row r="125" spans="1:4">
      <c r="A125" s="60"/>
      <c r="B125" s="58"/>
      <c r="C125" s="58"/>
      <c r="D125" s="59"/>
    </row>
    <row r="126" spans="1:4">
      <c r="A126" s="60"/>
      <c r="B126" s="58"/>
      <c r="C126" s="58"/>
      <c r="D126" s="59"/>
    </row>
    <row r="127" spans="1:4">
      <c r="A127" s="60"/>
      <c r="B127" s="58"/>
      <c r="C127" s="58"/>
      <c r="D127" s="59"/>
    </row>
    <row r="128" spans="1:4">
      <c r="A128" s="60"/>
      <c r="B128" s="58"/>
      <c r="C128" s="58"/>
      <c r="D128" s="59"/>
    </row>
    <row r="129" spans="1:4">
      <c r="A129" s="60"/>
      <c r="B129" s="58"/>
      <c r="C129" s="58"/>
      <c r="D129" s="59"/>
    </row>
    <row r="130" spans="1:4">
      <c r="A130" s="60"/>
      <c r="B130" s="58"/>
      <c r="C130" s="58"/>
      <c r="D130" s="59"/>
    </row>
    <row r="131" spans="1:4">
      <c r="A131" s="60"/>
      <c r="B131" s="58"/>
      <c r="C131" s="58"/>
      <c r="D131" s="59"/>
    </row>
    <row r="132" spans="1:4">
      <c r="A132" s="60"/>
      <c r="B132" s="58"/>
      <c r="C132" s="58"/>
      <c r="D132" s="59"/>
    </row>
    <row r="133" spans="1:4">
      <c r="A133" s="60"/>
      <c r="B133" s="58"/>
      <c r="C133" s="58"/>
      <c r="D133" s="59"/>
    </row>
    <row r="134" spans="1:4">
      <c r="A134" s="60"/>
      <c r="B134" s="58"/>
      <c r="C134" s="58"/>
      <c r="D134" s="59"/>
    </row>
    <row r="135" spans="1:4">
      <c r="A135" s="60"/>
      <c r="B135" s="58"/>
      <c r="C135" s="58"/>
      <c r="D135" s="59"/>
    </row>
    <row r="136" spans="1:4">
      <c r="A136" s="60"/>
      <c r="B136" s="58"/>
      <c r="C136" s="58"/>
      <c r="D136" s="59"/>
    </row>
    <row r="137" spans="1:4">
      <c r="A137" s="60"/>
      <c r="B137" s="58"/>
      <c r="C137" s="58"/>
      <c r="D137" s="59"/>
    </row>
    <row r="138" spans="1:4">
      <c r="A138" s="60"/>
      <c r="B138" s="60"/>
      <c r="C138" s="60"/>
      <c r="D138" s="59"/>
    </row>
    <row r="139" spans="1:4">
      <c r="A139" s="60"/>
      <c r="B139" s="60"/>
      <c r="C139" s="60"/>
      <c r="D139" s="59"/>
    </row>
    <row r="140" spans="1:4">
      <c r="A140" s="60"/>
      <c r="B140" s="60"/>
      <c r="C140" s="60"/>
      <c r="D140" s="59"/>
    </row>
    <row r="141" spans="1:4">
      <c r="A141" s="60"/>
      <c r="B141" s="60"/>
      <c r="C141" s="60"/>
      <c r="D141" s="59"/>
    </row>
    <row r="142" spans="1:4">
      <c r="A142" s="60"/>
      <c r="B142" s="60"/>
      <c r="C142" s="60"/>
      <c r="D142" s="59"/>
    </row>
    <row r="143" spans="1:4">
      <c r="A143" s="60"/>
      <c r="B143" s="60"/>
      <c r="C143" s="60"/>
      <c r="D143" s="59"/>
    </row>
    <row r="144" spans="1:4">
      <c r="A144" s="60"/>
      <c r="B144" s="60"/>
      <c r="C144" s="60"/>
      <c r="D144" s="59"/>
    </row>
    <row r="145" spans="1:4">
      <c r="A145" s="60"/>
      <c r="B145" s="60"/>
      <c r="C145" s="60"/>
      <c r="D145" s="59"/>
    </row>
    <row r="146" spans="1:4">
      <c r="A146" s="60"/>
      <c r="B146" s="60"/>
      <c r="C146" s="60"/>
      <c r="D146" s="59"/>
    </row>
    <row r="147" spans="1:4">
      <c r="A147" s="60"/>
      <c r="B147" s="60"/>
      <c r="C147" s="60"/>
      <c r="D147" s="59"/>
    </row>
    <row r="148" spans="1:4">
      <c r="A148" s="60"/>
      <c r="B148" s="60"/>
      <c r="C148" s="60"/>
      <c r="D148" s="59"/>
    </row>
    <row r="149" spans="1:4">
      <c r="A149" s="60"/>
      <c r="B149" s="60"/>
      <c r="C149" s="60"/>
      <c r="D149" s="60"/>
    </row>
    <row r="150" spans="1:4">
      <c r="A150" s="60"/>
      <c r="B150" s="60"/>
      <c r="C150" s="60"/>
      <c r="D150" s="60"/>
    </row>
    <row r="151" spans="1:4">
      <c r="A151" s="60"/>
      <c r="B151" s="60"/>
      <c r="C151" s="60"/>
      <c r="D151" s="60"/>
    </row>
    <row r="152" spans="1:4">
      <c r="A152" s="60"/>
      <c r="B152" s="60"/>
      <c r="C152" s="60"/>
      <c r="D152" s="60"/>
    </row>
    <row r="153" spans="1:4">
      <c r="A153" s="60"/>
      <c r="B153" s="60"/>
      <c r="C153" s="60"/>
      <c r="D153" s="60"/>
    </row>
    <row r="154" spans="1:4">
      <c r="A154" s="60"/>
      <c r="B154" s="60"/>
      <c r="C154" s="60"/>
      <c r="D154" s="60"/>
    </row>
    <row r="155" spans="1:4">
      <c r="A155" s="60"/>
      <c r="B155" s="60"/>
      <c r="C155" s="60"/>
      <c r="D155" s="60"/>
    </row>
    <row r="156" spans="1:4">
      <c r="A156" s="60"/>
      <c r="B156" s="60"/>
      <c r="C156" s="60"/>
      <c r="D156" s="60"/>
    </row>
  </sheetData>
  <mergeCells count="1">
    <mergeCell ref="A4:D4"/>
  </mergeCells>
  <pageMargins left="0.51181102362204722" right="0" top="0.15748031496062992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W193"/>
  <sheetViews>
    <sheetView topLeftCell="A134" zoomScale="80" zoomScaleNormal="80" zoomScaleSheetLayoutView="90" workbookViewId="0">
      <selection activeCell="L170" sqref="L170"/>
    </sheetView>
  </sheetViews>
  <sheetFormatPr defaultRowHeight="15" outlineLevelRow="1" outlineLevelCol="1"/>
  <cols>
    <col min="1" max="1" width="14.5703125" style="1" customWidth="1"/>
    <col min="2" max="2" width="14.42578125" style="1" customWidth="1"/>
    <col min="3" max="3" width="15.140625" style="1" customWidth="1"/>
    <col min="4" max="5" width="7.5703125" style="1" customWidth="1"/>
    <col min="6" max="6" width="13.7109375" style="1" customWidth="1"/>
    <col min="7" max="7" width="7.140625" style="1" customWidth="1"/>
    <col min="8" max="8" width="15.5703125" style="1" customWidth="1"/>
    <col min="9" max="9" width="16.85546875" style="1" customWidth="1"/>
    <col min="10" max="10" width="16.42578125" style="1" customWidth="1"/>
    <col min="11" max="11" width="16" style="1" bestFit="1" customWidth="1"/>
    <col min="12" max="12" width="15.5703125" style="1" customWidth="1"/>
    <col min="13" max="13" width="17.140625" style="1" customWidth="1"/>
    <col min="14" max="14" width="9.140625" hidden="1" customWidth="1" outlineLevel="1"/>
    <col min="15" max="15" width="18" hidden="1" customWidth="1" outlineLevel="1"/>
    <col min="16" max="17" width="10" hidden="1" customWidth="1" outlineLevel="1"/>
    <col min="18" max="18" width="12" bestFit="1" customWidth="1" collapsed="1"/>
    <col min="20" max="20" width="15.5703125" customWidth="1" outlineLevel="1"/>
    <col min="21" max="21" width="14.7109375" customWidth="1" outlineLevel="1"/>
    <col min="22" max="22" width="11.42578125" customWidth="1" outlineLevel="1"/>
    <col min="23" max="23" width="15.85546875" customWidth="1" outlineLevel="1"/>
  </cols>
  <sheetData>
    <row r="1" spans="1:17" ht="15" hidden="1" customHeight="1" outlineLevel="1">
      <c r="J1" s="1" t="s">
        <v>78</v>
      </c>
    </row>
    <row r="2" spans="1:17" ht="15" hidden="1" customHeight="1" outlineLevel="1">
      <c r="J2" s="1" t="s">
        <v>79</v>
      </c>
    </row>
    <row r="3" spans="1:17" ht="15.75" hidden="1" customHeight="1" outlineLevel="1">
      <c r="J3" s="49" t="s">
        <v>157</v>
      </c>
    </row>
    <row r="4" spans="1:17" ht="15" hidden="1" customHeight="1" outlineLevel="1"/>
    <row r="5" spans="1:17" ht="15" hidden="1" customHeight="1" outlineLevel="1"/>
    <row r="6" spans="1:17" ht="15" hidden="1" customHeight="1" outlineLevel="1"/>
    <row r="7" spans="1:17" ht="15.75" collapsed="1">
      <c r="A7" s="9"/>
      <c r="I7" s="23"/>
      <c r="J7" s="23"/>
      <c r="K7" s="23" t="s">
        <v>30</v>
      </c>
      <c r="L7" s="23"/>
      <c r="M7" s="23"/>
    </row>
    <row r="8" spans="1:17" ht="15.75">
      <c r="A8" s="9"/>
      <c r="I8" s="23"/>
      <c r="J8" s="23"/>
      <c r="K8" s="23" t="s">
        <v>31</v>
      </c>
      <c r="L8" s="23"/>
      <c r="M8" s="23"/>
    </row>
    <row r="9" spans="1:17" ht="18.75">
      <c r="A9" s="9"/>
      <c r="C9" s="25"/>
      <c r="D9" s="9"/>
      <c r="F9" s="22"/>
      <c r="G9" s="22"/>
      <c r="H9" s="22"/>
      <c r="I9" s="23"/>
      <c r="J9" s="23"/>
      <c r="K9" s="23" t="s">
        <v>149</v>
      </c>
      <c r="L9" s="23"/>
      <c r="M9" s="23"/>
    </row>
    <row r="10" spans="1:17" ht="15.75">
      <c r="I10" s="23"/>
      <c r="J10" s="23"/>
      <c r="K10" s="23"/>
      <c r="L10" s="23"/>
      <c r="M10" s="23"/>
    </row>
    <row r="11" spans="1:17" ht="23.25" customHeight="1">
      <c r="A11" s="111" t="s">
        <v>51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</row>
    <row r="13" spans="1:17" ht="18.75" customHeight="1">
      <c r="A13" s="120" t="s">
        <v>42</v>
      </c>
      <c r="B13" s="120" t="s">
        <v>0</v>
      </c>
      <c r="C13" s="120" t="s">
        <v>1</v>
      </c>
      <c r="D13" s="120" t="s">
        <v>2</v>
      </c>
      <c r="E13" s="120"/>
      <c r="F13" s="120"/>
      <c r="G13" s="120"/>
      <c r="H13" s="123" t="s">
        <v>7</v>
      </c>
      <c r="I13" s="124"/>
      <c r="J13" s="124"/>
      <c r="K13" s="124"/>
      <c r="L13" s="124"/>
      <c r="M13" s="125"/>
    </row>
    <row r="14" spans="1:17" ht="42.75" customHeight="1">
      <c r="A14" s="120"/>
      <c r="B14" s="120"/>
      <c r="C14" s="120"/>
      <c r="D14" s="28" t="s">
        <v>3</v>
      </c>
      <c r="E14" s="28" t="s">
        <v>4</v>
      </c>
      <c r="F14" s="28" t="s">
        <v>5</v>
      </c>
      <c r="G14" s="28" t="s">
        <v>6</v>
      </c>
      <c r="H14" s="28">
        <v>2014</v>
      </c>
      <c r="I14" s="28">
        <v>2015</v>
      </c>
      <c r="J14" s="28">
        <v>2016</v>
      </c>
      <c r="K14" s="28">
        <v>2017</v>
      </c>
      <c r="L14" s="28">
        <v>2018</v>
      </c>
      <c r="M14" s="68" t="s">
        <v>8</v>
      </c>
    </row>
    <row r="15" spans="1:17" ht="15.75" thickBot="1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  <c r="M15" s="29">
        <v>12</v>
      </c>
    </row>
    <row r="16" spans="1:17" ht="67.5" customHeight="1">
      <c r="A16" s="112" t="s">
        <v>9</v>
      </c>
      <c r="B16" s="119" t="s">
        <v>53</v>
      </c>
      <c r="C16" s="5" t="s">
        <v>10</v>
      </c>
      <c r="D16" s="30" t="s">
        <v>27</v>
      </c>
      <c r="E16" s="30" t="s">
        <v>27</v>
      </c>
      <c r="F16" s="30" t="s">
        <v>27</v>
      </c>
      <c r="G16" s="30" t="s">
        <v>27</v>
      </c>
      <c r="H16" s="83">
        <f>H19+H164+H173+H136</f>
        <v>777209.66</v>
      </c>
      <c r="I16" s="83">
        <f>I19+I164+I173+I136</f>
        <v>592363.96483000007</v>
      </c>
      <c r="J16" s="83">
        <f>J19+J164+J173+J136</f>
        <v>616699.35000000009</v>
      </c>
      <c r="K16" s="84">
        <f>K19+K164+K173+K136</f>
        <v>616699.35000000009</v>
      </c>
      <c r="L16" s="84">
        <f>L19+L164+L173+L136</f>
        <v>616699.35000000009</v>
      </c>
      <c r="M16" s="85">
        <f>SUM(H16:L16)</f>
        <v>3219671.6748300004</v>
      </c>
      <c r="O16" s="14" t="e">
        <f>I54+I24+I35+I37+I28+#REF!+I127+I101+I103+#REF!+I122+I105+I104+I96+I76+I77+I80+I79+I78+I47+I48+#REF!+#REF!+I107+I68+I129+I159+I131+I133</f>
        <v>#REF!</v>
      </c>
      <c r="P16" s="14" t="e">
        <f>J54+J24+J35+J37+J28+#REF!+J127+J101+J103+#REF!+J122+J105+J104+J96+J76+J77+J80+J79+J78+J47+J48+#REF!+#REF!+J107+J68+J129+J131+J133+J159</f>
        <v>#REF!</v>
      </c>
      <c r="Q16" s="14" t="e">
        <f>K54+K24+K35+K37+K28++#REF!+K127+K101+K103+#REF!+K122+K105+K104+K96+K76+K77+K80+K79+K78+K47+K48+#REF!+#REF!+K107+K68+K129+K131+K133+K159</f>
        <v>#REF!</v>
      </c>
    </row>
    <row r="17" spans="1:23" ht="30.75" customHeight="1">
      <c r="A17" s="113"/>
      <c r="B17" s="120"/>
      <c r="C17" s="27" t="s">
        <v>54</v>
      </c>
      <c r="D17" s="26" t="s">
        <v>26</v>
      </c>
      <c r="E17" s="28" t="s">
        <v>27</v>
      </c>
      <c r="F17" s="28" t="s">
        <v>27</v>
      </c>
      <c r="G17" s="28" t="s">
        <v>27</v>
      </c>
      <c r="H17" s="86">
        <f>H16-H18</f>
        <v>746569.72794000001</v>
      </c>
      <c r="I17" s="86">
        <f>I16-I18</f>
        <v>571376.41962000006</v>
      </c>
      <c r="J17" s="86">
        <f t="shared" ref="J17:K17" si="0">J16-J18</f>
        <v>608010.64200000011</v>
      </c>
      <c r="K17" s="86">
        <f t="shared" si="0"/>
        <v>608010.64200000011</v>
      </c>
      <c r="L17" s="86">
        <f t="shared" ref="L17" si="1">L16-L18</f>
        <v>608010.64200000011</v>
      </c>
      <c r="M17" s="87">
        <f t="shared" ref="M17:M105" si="2">SUM(H17:L17)</f>
        <v>3141978.0735599999</v>
      </c>
      <c r="O17" s="14" t="e">
        <f>I16-O16</f>
        <v>#REF!</v>
      </c>
      <c r="P17" s="14" t="e">
        <f>J16-P16</f>
        <v>#REF!</v>
      </c>
      <c r="Q17" s="14" t="e">
        <f>K16-Q16</f>
        <v>#REF!</v>
      </c>
    </row>
    <row r="18" spans="1:23" ht="28.5" customHeight="1" thickBot="1">
      <c r="A18" s="118"/>
      <c r="B18" s="121"/>
      <c r="C18" s="63" t="s">
        <v>55</v>
      </c>
      <c r="D18" s="64" t="s">
        <v>72</v>
      </c>
      <c r="E18" s="65" t="s">
        <v>27</v>
      </c>
      <c r="F18" s="65" t="s">
        <v>27</v>
      </c>
      <c r="G18" s="65" t="s">
        <v>27</v>
      </c>
      <c r="H18" s="88">
        <f>H135+H138+H172</f>
        <v>30639.932059999999</v>
      </c>
      <c r="I18" s="88">
        <f>I135+I138+I172</f>
        <v>20987.54521</v>
      </c>
      <c r="J18" s="89">
        <f>J135+J138+J172</f>
        <v>8688.7080000000005</v>
      </c>
      <c r="K18" s="89">
        <f>K135+K138+K172</f>
        <v>8688.7079999999987</v>
      </c>
      <c r="L18" s="89">
        <f>L135+L138+L172</f>
        <v>8688.7079999999987</v>
      </c>
      <c r="M18" s="90">
        <f t="shared" si="2"/>
        <v>77693.601269999999</v>
      </c>
      <c r="O18" s="14" t="e">
        <f>O17-467.7-19759.8</f>
        <v>#REF!</v>
      </c>
      <c r="P18" s="14" t="e">
        <f>P17-491.1-20846.6</f>
        <v>#REF!</v>
      </c>
      <c r="Q18" s="14" t="e">
        <f>Q17-491.1-20846.6</f>
        <v>#REF!</v>
      </c>
    </row>
    <row r="19" spans="1:23" ht="78.75" customHeight="1">
      <c r="A19" s="112" t="s">
        <v>11</v>
      </c>
      <c r="B19" s="119" t="s">
        <v>59</v>
      </c>
      <c r="C19" s="5" t="s">
        <v>33</v>
      </c>
      <c r="D19" s="30" t="s">
        <v>27</v>
      </c>
      <c r="E19" s="30" t="s">
        <v>27</v>
      </c>
      <c r="F19" s="30" t="s">
        <v>27</v>
      </c>
      <c r="G19" s="30" t="s">
        <v>27</v>
      </c>
      <c r="H19" s="84">
        <f>SUM(H20:H133)</f>
        <v>720531.28000000014</v>
      </c>
      <c r="I19" s="84">
        <f>SUM(I20:I133)</f>
        <v>533858.72827000008</v>
      </c>
      <c r="J19" s="84">
        <f>SUM(J20:J133)</f>
        <v>567868.32000000007</v>
      </c>
      <c r="K19" s="84">
        <f>SUM(K20:K133)</f>
        <v>567868.32000000007</v>
      </c>
      <c r="L19" s="84">
        <f>SUM(L20:L133)</f>
        <v>567868.32000000007</v>
      </c>
      <c r="M19" s="85">
        <f t="shared" si="2"/>
        <v>2957994.9682700001</v>
      </c>
      <c r="T19" t="s">
        <v>97</v>
      </c>
      <c r="U19" t="s">
        <v>98</v>
      </c>
      <c r="V19" t="s">
        <v>99</v>
      </c>
    </row>
    <row r="20" spans="1:23" ht="15" hidden="1" customHeight="1" outlineLevel="1">
      <c r="A20" s="113"/>
      <c r="B20" s="120"/>
      <c r="C20" s="3"/>
      <c r="D20" s="8" t="s">
        <v>26</v>
      </c>
      <c r="E20" s="8" t="s">
        <v>34</v>
      </c>
      <c r="F20" s="66" t="s">
        <v>203</v>
      </c>
      <c r="G20" s="7">
        <v>111</v>
      </c>
      <c r="H20" s="80">
        <v>2615.16</v>
      </c>
      <c r="I20" s="91">
        <v>2661.79099</v>
      </c>
      <c r="J20" s="92">
        <v>1455.097</v>
      </c>
      <c r="K20" s="92">
        <v>1455.097</v>
      </c>
      <c r="L20" s="92">
        <v>1455.097</v>
      </c>
      <c r="M20" s="87">
        <f t="shared" si="2"/>
        <v>9642.2419899999986</v>
      </c>
      <c r="T20" s="45" t="e">
        <f>I54+I24+I52+I35+I36+I37+I28+I30+#REF!+I56+I57+I58+I127+I101+I103+I62+#REF!+I122+I105+I104+#REF!+#REF!+I96+I76+I77+I79+I78+I97+#REF!+I34+I123+I106+I47+I48+#REF!+#REF!+#REF!+#REF!+I112+I107+I121+I61+I92+#REF!+I64</f>
        <v>#REF!</v>
      </c>
      <c r="U20" s="45" t="e">
        <f>I20+I55+I45+I25+I53+I44+I29+I31+#REF!+I100+I93+I95+#REF!+I65+I66+I75+I46+I89+#REF!+I67+#REF!+I70+I98+I99+#REF!+I69</f>
        <v>#REF!</v>
      </c>
      <c r="V20" s="46" t="e">
        <f>I59+I60+#REF!+#REF!</f>
        <v>#REF!</v>
      </c>
      <c r="W20" s="45" t="e">
        <f>T20+U20+V20</f>
        <v>#REF!</v>
      </c>
    </row>
    <row r="21" spans="1:23" ht="15" hidden="1" customHeight="1" outlineLevel="1">
      <c r="A21" s="113"/>
      <c r="B21" s="120"/>
      <c r="C21" s="3"/>
      <c r="D21" s="8" t="s">
        <v>26</v>
      </c>
      <c r="E21" s="8" t="s">
        <v>34</v>
      </c>
      <c r="F21" s="66" t="s">
        <v>203</v>
      </c>
      <c r="G21" s="7">
        <v>112</v>
      </c>
      <c r="H21" s="80">
        <v>4.26</v>
      </c>
      <c r="I21" s="91">
        <v>2.16</v>
      </c>
      <c r="J21" s="92">
        <v>0.78</v>
      </c>
      <c r="K21" s="92">
        <v>0.78</v>
      </c>
      <c r="L21" s="92">
        <v>0.78</v>
      </c>
      <c r="M21" s="87">
        <f t="shared" si="2"/>
        <v>8.76</v>
      </c>
      <c r="T21" s="45"/>
      <c r="U21" s="45"/>
      <c r="V21" s="46"/>
      <c r="W21" s="45"/>
    </row>
    <row r="22" spans="1:23" ht="15" hidden="1" customHeight="1" outlineLevel="1">
      <c r="A22" s="113"/>
      <c r="B22" s="120"/>
      <c r="C22" s="3"/>
      <c r="D22" s="8" t="s">
        <v>26</v>
      </c>
      <c r="E22" s="8" t="s">
        <v>34</v>
      </c>
      <c r="F22" s="66" t="s">
        <v>203</v>
      </c>
      <c r="G22" s="7">
        <v>119</v>
      </c>
      <c r="H22" s="80"/>
      <c r="I22" s="91"/>
      <c r="J22" s="92">
        <v>439.43900000000002</v>
      </c>
      <c r="K22" s="92">
        <v>439.43900000000002</v>
      </c>
      <c r="L22" s="92">
        <v>439.43900000000002</v>
      </c>
      <c r="M22" s="87">
        <f t="shared" si="2"/>
        <v>1318.317</v>
      </c>
      <c r="T22" s="45"/>
      <c r="U22" s="45"/>
      <c r="V22" s="46"/>
      <c r="W22" s="45"/>
    </row>
    <row r="23" spans="1:23" ht="15" hidden="1" customHeight="1" outlineLevel="1">
      <c r="A23" s="113"/>
      <c r="B23" s="120"/>
      <c r="C23" s="3"/>
      <c r="D23" s="8" t="s">
        <v>26</v>
      </c>
      <c r="E23" s="8" t="s">
        <v>34</v>
      </c>
      <c r="F23" s="66" t="s">
        <v>203</v>
      </c>
      <c r="G23" s="7">
        <v>244</v>
      </c>
      <c r="H23" s="80">
        <v>1102.27</v>
      </c>
      <c r="I23" s="91">
        <v>1222.2907499999999</v>
      </c>
      <c r="J23" s="92">
        <v>1666.1289999999999</v>
      </c>
      <c r="K23" s="92">
        <v>1666.1289999999999</v>
      </c>
      <c r="L23" s="92">
        <v>1666.1289999999999</v>
      </c>
      <c r="M23" s="87">
        <f t="shared" si="2"/>
        <v>7322.9477499999994</v>
      </c>
      <c r="T23" s="45"/>
      <c r="U23" s="45"/>
      <c r="V23" s="46"/>
      <c r="W23" s="45"/>
    </row>
    <row r="24" spans="1:23" ht="15" hidden="1" customHeight="1" outlineLevel="1">
      <c r="A24" s="113"/>
      <c r="B24" s="120"/>
      <c r="C24" s="3"/>
      <c r="D24" s="8" t="s">
        <v>26</v>
      </c>
      <c r="E24" s="8" t="s">
        <v>34</v>
      </c>
      <c r="F24" s="66" t="s">
        <v>203</v>
      </c>
      <c r="G24" s="7">
        <v>611</v>
      </c>
      <c r="H24" s="80">
        <v>63828.62</v>
      </c>
      <c r="I24" s="91">
        <v>67802.655920000005</v>
      </c>
      <c r="J24" s="92">
        <v>25043.892</v>
      </c>
      <c r="K24" s="92">
        <v>25043.892</v>
      </c>
      <c r="L24" s="92">
        <v>25043.892</v>
      </c>
      <c r="M24" s="87">
        <f t="shared" si="2"/>
        <v>206762.95191999999</v>
      </c>
      <c r="T24" s="45"/>
      <c r="U24" s="45"/>
      <c r="V24" s="46"/>
      <c r="W24" s="45"/>
    </row>
    <row r="25" spans="1:23" ht="15" hidden="1" customHeight="1" outlineLevel="1">
      <c r="A25" s="113"/>
      <c r="B25" s="120"/>
      <c r="C25" s="3"/>
      <c r="D25" s="8" t="s">
        <v>26</v>
      </c>
      <c r="E25" s="8" t="s">
        <v>34</v>
      </c>
      <c r="F25" s="66" t="s">
        <v>68</v>
      </c>
      <c r="G25" s="7">
        <v>612</v>
      </c>
      <c r="H25" s="80">
        <v>1636.9</v>
      </c>
      <c r="I25" s="93">
        <v>173.999</v>
      </c>
      <c r="J25" s="94">
        <v>0</v>
      </c>
      <c r="K25" s="94">
        <v>0</v>
      </c>
      <c r="L25" s="94">
        <v>0</v>
      </c>
      <c r="M25" s="87">
        <f t="shared" si="2"/>
        <v>1810.8990000000001</v>
      </c>
      <c r="T25" s="45"/>
      <c r="U25" s="45"/>
      <c r="V25" s="46"/>
      <c r="W25" s="45"/>
    </row>
    <row r="26" spans="1:23" ht="15" hidden="1" customHeight="1" outlineLevel="1">
      <c r="A26" s="113"/>
      <c r="B26" s="120"/>
      <c r="C26" s="3"/>
      <c r="D26" s="8" t="s">
        <v>26</v>
      </c>
      <c r="E26" s="8" t="s">
        <v>34</v>
      </c>
      <c r="F26" s="66" t="s">
        <v>203</v>
      </c>
      <c r="G26" s="7">
        <v>621</v>
      </c>
      <c r="H26" s="80">
        <v>17473.2</v>
      </c>
      <c r="I26" s="91">
        <v>30358.253809999998</v>
      </c>
      <c r="J26" s="92">
        <f>60594.86-20</f>
        <v>60574.86</v>
      </c>
      <c r="K26" s="92">
        <v>60594.86</v>
      </c>
      <c r="L26" s="92">
        <v>60594.86</v>
      </c>
      <c r="M26" s="87">
        <f t="shared" si="2"/>
        <v>229596.03380999999</v>
      </c>
      <c r="T26" s="45"/>
      <c r="U26" s="45"/>
      <c r="V26" s="46"/>
      <c r="W26" s="45"/>
    </row>
    <row r="27" spans="1:23" ht="15" hidden="1" customHeight="1" outlineLevel="1">
      <c r="A27" s="113"/>
      <c r="B27" s="120"/>
      <c r="C27" s="3"/>
      <c r="D27" s="8" t="s">
        <v>26</v>
      </c>
      <c r="E27" s="8" t="s">
        <v>34</v>
      </c>
      <c r="F27" s="66" t="s">
        <v>68</v>
      </c>
      <c r="G27" s="7">
        <v>622</v>
      </c>
      <c r="H27" s="80">
        <v>1545.75</v>
      </c>
      <c r="I27" s="91">
        <v>2500.5776099999998</v>
      </c>
      <c r="J27" s="92">
        <v>0</v>
      </c>
      <c r="K27" s="92">
        <v>0</v>
      </c>
      <c r="L27" s="92">
        <v>0</v>
      </c>
      <c r="M27" s="87">
        <f t="shared" si="2"/>
        <v>4046.3276099999998</v>
      </c>
      <c r="T27" s="45"/>
      <c r="U27" s="45"/>
      <c r="V27" s="46"/>
      <c r="W27" s="45"/>
    </row>
    <row r="28" spans="1:23" ht="15" hidden="1" customHeight="1" outlineLevel="1">
      <c r="A28" s="113"/>
      <c r="B28" s="120"/>
      <c r="C28" s="3"/>
      <c r="D28" s="8" t="s">
        <v>26</v>
      </c>
      <c r="E28" s="8" t="s">
        <v>34</v>
      </c>
      <c r="F28" s="66" t="s">
        <v>203</v>
      </c>
      <c r="G28" s="7">
        <v>852</v>
      </c>
      <c r="H28" s="80">
        <v>30.13</v>
      </c>
      <c r="I28" s="91">
        <v>13.05</v>
      </c>
      <c r="J28" s="92">
        <v>2.1440000000000001</v>
      </c>
      <c r="K28" s="92">
        <v>2.1440000000000001</v>
      </c>
      <c r="L28" s="92">
        <v>2.1440000000000001</v>
      </c>
      <c r="M28" s="87">
        <f t="shared" si="2"/>
        <v>49.611999999999995</v>
      </c>
      <c r="T28" s="45"/>
      <c r="U28" s="45"/>
      <c r="V28" s="46"/>
      <c r="W28" s="45"/>
    </row>
    <row r="29" spans="1:23" ht="15" hidden="1" customHeight="1" outlineLevel="1">
      <c r="A29" s="113"/>
      <c r="B29" s="120"/>
      <c r="C29" s="3"/>
      <c r="D29" s="8" t="s">
        <v>26</v>
      </c>
      <c r="E29" s="8" t="s">
        <v>34</v>
      </c>
      <c r="F29" s="8" t="s">
        <v>83</v>
      </c>
      <c r="G29" s="7">
        <v>111</v>
      </c>
      <c r="H29" s="80">
        <v>242.94</v>
      </c>
      <c r="I29" s="95">
        <v>335.80937</v>
      </c>
      <c r="J29" s="96">
        <v>0</v>
      </c>
      <c r="K29" s="96">
        <v>0</v>
      </c>
      <c r="L29" s="96">
        <v>0</v>
      </c>
      <c r="M29" s="87">
        <f t="shared" si="2"/>
        <v>578.74937</v>
      </c>
      <c r="T29" s="45"/>
      <c r="U29" s="45"/>
      <c r="V29" s="46"/>
      <c r="W29" s="45"/>
    </row>
    <row r="30" spans="1:23" ht="15" hidden="1" customHeight="1" outlineLevel="1">
      <c r="A30" s="113"/>
      <c r="B30" s="120"/>
      <c r="C30" s="3"/>
      <c r="D30" s="8" t="s">
        <v>26</v>
      </c>
      <c r="E30" s="8" t="s">
        <v>34</v>
      </c>
      <c r="F30" s="8" t="s">
        <v>83</v>
      </c>
      <c r="G30" s="7">
        <v>611</v>
      </c>
      <c r="H30" s="80">
        <v>5376.28</v>
      </c>
      <c r="I30" s="95">
        <v>8313.7865000000002</v>
      </c>
      <c r="J30" s="96">
        <v>0</v>
      </c>
      <c r="K30" s="96">
        <v>0</v>
      </c>
      <c r="L30" s="96">
        <v>0</v>
      </c>
      <c r="M30" s="87">
        <f t="shared" si="2"/>
        <v>13690.066500000001</v>
      </c>
      <c r="T30" s="45"/>
      <c r="U30" s="45"/>
      <c r="V30" s="46"/>
      <c r="W30" s="45"/>
    </row>
    <row r="31" spans="1:23" ht="15" hidden="1" customHeight="1" outlineLevel="1">
      <c r="A31" s="113"/>
      <c r="B31" s="120"/>
      <c r="C31" s="3"/>
      <c r="D31" s="8" t="s">
        <v>26</v>
      </c>
      <c r="E31" s="8" t="s">
        <v>34</v>
      </c>
      <c r="F31" s="8" t="s">
        <v>83</v>
      </c>
      <c r="G31" s="7">
        <v>621</v>
      </c>
      <c r="H31" s="80">
        <v>1513</v>
      </c>
      <c r="I31" s="95">
        <v>2819.7516799999999</v>
      </c>
      <c r="J31" s="96">
        <v>0</v>
      </c>
      <c r="K31" s="96">
        <v>0</v>
      </c>
      <c r="L31" s="96">
        <v>0</v>
      </c>
      <c r="M31" s="87">
        <f t="shared" si="2"/>
        <v>4332.7516799999994</v>
      </c>
      <c r="T31" s="45"/>
      <c r="U31" s="45"/>
      <c r="V31" s="46"/>
      <c r="W31" s="45"/>
    </row>
    <row r="32" spans="1:23" ht="15" hidden="1" customHeight="1" outlineLevel="1">
      <c r="A32" s="113"/>
      <c r="B32" s="120"/>
      <c r="C32" s="3"/>
      <c r="D32" s="8" t="s">
        <v>26</v>
      </c>
      <c r="E32" s="8" t="s">
        <v>34</v>
      </c>
      <c r="F32" s="8" t="s">
        <v>197</v>
      </c>
      <c r="G32" s="7">
        <v>111</v>
      </c>
      <c r="H32" s="80">
        <v>26.22</v>
      </c>
      <c r="I32" s="95"/>
      <c r="J32" s="96">
        <v>0</v>
      </c>
      <c r="K32" s="96">
        <v>0</v>
      </c>
      <c r="L32" s="96">
        <v>0</v>
      </c>
      <c r="M32" s="87">
        <f t="shared" si="2"/>
        <v>26.22</v>
      </c>
      <c r="T32" s="45"/>
      <c r="U32" s="45"/>
      <c r="V32" s="46"/>
      <c r="W32" s="45"/>
    </row>
    <row r="33" spans="1:23" ht="15" hidden="1" customHeight="1" outlineLevel="1">
      <c r="A33" s="113"/>
      <c r="B33" s="120"/>
      <c r="C33" s="3"/>
      <c r="D33" s="8" t="s">
        <v>26</v>
      </c>
      <c r="E33" s="8" t="s">
        <v>34</v>
      </c>
      <c r="F33" s="8" t="s">
        <v>197</v>
      </c>
      <c r="G33" s="7">
        <v>611</v>
      </c>
      <c r="H33" s="80">
        <v>432.98</v>
      </c>
      <c r="I33" s="95"/>
      <c r="J33" s="96">
        <v>0</v>
      </c>
      <c r="K33" s="96">
        <v>0</v>
      </c>
      <c r="L33" s="96">
        <v>0</v>
      </c>
      <c r="M33" s="87">
        <f t="shared" si="2"/>
        <v>432.98</v>
      </c>
      <c r="T33" s="45"/>
      <c r="U33" s="45"/>
      <c r="V33" s="46"/>
      <c r="W33" s="45"/>
    </row>
    <row r="34" spans="1:23" ht="15" hidden="1" customHeight="1" outlineLevel="1">
      <c r="A34" s="113"/>
      <c r="B34" s="120"/>
      <c r="C34" s="3"/>
      <c r="D34" s="8" t="s">
        <v>26</v>
      </c>
      <c r="E34" s="8" t="s">
        <v>34</v>
      </c>
      <c r="F34" s="8" t="s">
        <v>95</v>
      </c>
      <c r="G34" s="7">
        <v>621</v>
      </c>
      <c r="H34" s="80"/>
      <c r="I34" s="97">
        <v>23.504999999999999</v>
      </c>
      <c r="J34" s="98">
        <v>0</v>
      </c>
      <c r="K34" s="98">
        <v>0</v>
      </c>
      <c r="L34" s="98">
        <v>0</v>
      </c>
      <c r="M34" s="87">
        <f t="shared" si="2"/>
        <v>23.504999999999999</v>
      </c>
      <c r="T34" s="45"/>
      <c r="U34" s="45"/>
      <c r="V34" s="46"/>
      <c r="W34" s="45"/>
    </row>
    <row r="35" spans="1:23" ht="15" hidden="1" customHeight="1" outlineLevel="1">
      <c r="A35" s="113"/>
      <c r="B35" s="120"/>
      <c r="C35" s="3"/>
      <c r="D35" s="8" t="s">
        <v>26</v>
      </c>
      <c r="E35" s="8" t="s">
        <v>34</v>
      </c>
      <c r="F35" s="8" t="s">
        <v>94</v>
      </c>
      <c r="G35" s="7">
        <v>612</v>
      </c>
      <c r="H35" s="80">
        <v>751.9</v>
      </c>
      <c r="I35" s="99">
        <v>1038.2746</v>
      </c>
      <c r="J35" s="94">
        <v>0</v>
      </c>
      <c r="K35" s="94">
        <v>0</v>
      </c>
      <c r="L35" s="94">
        <v>0</v>
      </c>
      <c r="M35" s="87">
        <f t="shared" si="2"/>
        <v>1790.1745999999998</v>
      </c>
      <c r="T35" s="45"/>
      <c r="U35" s="45"/>
      <c r="V35" s="46"/>
      <c r="W35" s="45"/>
    </row>
    <row r="36" spans="1:23" ht="15" hidden="1" customHeight="1" outlineLevel="1">
      <c r="A36" s="113"/>
      <c r="B36" s="120"/>
      <c r="C36" s="3"/>
      <c r="D36" s="8" t="s">
        <v>26</v>
      </c>
      <c r="E36" s="8" t="s">
        <v>34</v>
      </c>
      <c r="F36" s="8" t="s">
        <v>94</v>
      </c>
      <c r="G36" s="7">
        <v>622</v>
      </c>
      <c r="H36" s="80"/>
      <c r="I36" s="93">
        <v>125.78400000000001</v>
      </c>
      <c r="J36" s="94">
        <v>0</v>
      </c>
      <c r="K36" s="94">
        <v>0</v>
      </c>
      <c r="L36" s="94">
        <v>0</v>
      </c>
      <c r="M36" s="87">
        <f t="shared" si="2"/>
        <v>125.78400000000001</v>
      </c>
      <c r="T36" s="45"/>
      <c r="U36" s="45"/>
      <c r="V36" s="46"/>
      <c r="W36" s="45"/>
    </row>
    <row r="37" spans="1:23" ht="15" hidden="1" customHeight="1" outlineLevel="1">
      <c r="A37" s="113"/>
      <c r="B37" s="120"/>
      <c r="C37" s="3"/>
      <c r="D37" s="8" t="s">
        <v>26</v>
      </c>
      <c r="E37" s="8" t="s">
        <v>34</v>
      </c>
      <c r="F37" s="8" t="s">
        <v>94</v>
      </c>
      <c r="G37" s="7">
        <v>244</v>
      </c>
      <c r="H37" s="80"/>
      <c r="I37" s="93">
        <v>7</v>
      </c>
      <c r="J37" s="94">
        <v>0</v>
      </c>
      <c r="K37" s="94">
        <v>0</v>
      </c>
      <c r="L37" s="94">
        <v>0</v>
      </c>
      <c r="M37" s="87">
        <f t="shared" si="2"/>
        <v>7</v>
      </c>
      <c r="T37" s="45"/>
      <c r="U37" s="45"/>
      <c r="V37" s="46"/>
      <c r="W37" s="45"/>
    </row>
    <row r="38" spans="1:23" ht="15" hidden="1" customHeight="1" outlineLevel="1">
      <c r="A38" s="113"/>
      <c r="B38" s="120"/>
      <c r="C38" s="3"/>
      <c r="D38" s="8" t="s">
        <v>26</v>
      </c>
      <c r="E38" s="8" t="s">
        <v>34</v>
      </c>
      <c r="F38" s="8" t="s">
        <v>206</v>
      </c>
      <c r="G38" s="7">
        <v>111</v>
      </c>
      <c r="H38" s="80"/>
      <c r="I38" s="95"/>
      <c r="J38" s="96">
        <v>712.42700000000002</v>
      </c>
      <c r="K38" s="96">
        <v>712.42700000000002</v>
      </c>
      <c r="L38" s="96">
        <v>712.42700000000002</v>
      </c>
      <c r="M38" s="87">
        <f t="shared" si="2"/>
        <v>2137.2809999999999</v>
      </c>
      <c r="T38" s="45"/>
      <c r="U38" s="45"/>
      <c r="V38" s="46"/>
      <c r="W38" s="45"/>
    </row>
    <row r="39" spans="1:23" ht="15" hidden="1" customHeight="1" outlineLevel="1">
      <c r="A39" s="113"/>
      <c r="B39" s="120"/>
      <c r="C39" s="3"/>
      <c r="D39" s="8" t="s">
        <v>26</v>
      </c>
      <c r="E39" s="8" t="s">
        <v>34</v>
      </c>
      <c r="F39" s="8" t="s">
        <v>206</v>
      </c>
      <c r="G39" s="7">
        <v>119</v>
      </c>
      <c r="H39" s="80"/>
      <c r="I39" s="95"/>
      <c r="J39" s="96">
        <v>215.15299999999999</v>
      </c>
      <c r="K39" s="96">
        <v>215.15299999999999</v>
      </c>
      <c r="L39" s="96">
        <v>215.15299999999999</v>
      </c>
      <c r="M39" s="87">
        <f t="shared" si="2"/>
        <v>645.45899999999995</v>
      </c>
      <c r="T39" s="45"/>
      <c r="U39" s="45"/>
      <c r="V39" s="46"/>
      <c r="W39" s="45"/>
    </row>
    <row r="40" spans="1:23" ht="15" hidden="1" customHeight="1" outlineLevel="1">
      <c r="A40" s="113"/>
      <c r="B40" s="120"/>
      <c r="C40" s="3"/>
      <c r="D40" s="8" t="s">
        <v>26</v>
      </c>
      <c r="E40" s="8" t="s">
        <v>34</v>
      </c>
      <c r="F40" s="8" t="s">
        <v>206</v>
      </c>
      <c r="G40" s="7">
        <v>244</v>
      </c>
      <c r="H40" s="80"/>
      <c r="I40" s="95"/>
      <c r="J40" s="96">
        <v>2431.3000000000002</v>
      </c>
      <c r="K40" s="96">
        <v>2431.3000000000002</v>
      </c>
      <c r="L40" s="96">
        <v>2431.3000000000002</v>
      </c>
      <c r="M40" s="87">
        <f t="shared" si="2"/>
        <v>7293.9000000000005</v>
      </c>
      <c r="T40" s="45"/>
      <c r="U40" s="45"/>
      <c r="V40" s="46"/>
      <c r="W40" s="45"/>
    </row>
    <row r="41" spans="1:23" ht="15" hidden="1" customHeight="1" outlineLevel="1">
      <c r="A41" s="113"/>
      <c r="B41" s="120"/>
      <c r="C41" s="3"/>
      <c r="D41" s="8" t="s">
        <v>26</v>
      </c>
      <c r="E41" s="8" t="s">
        <v>34</v>
      </c>
      <c r="F41" s="8" t="s">
        <v>206</v>
      </c>
      <c r="G41" s="7">
        <v>611</v>
      </c>
      <c r="H41" s="80"/>
      <c r="I41" s="95"/>
      <c r="J41" s="96">
        <v>28769.279999999999</v>
      </c>
      <c r="K41" s="96">
        <v>28769.279999999999</v>
      </c>
      <c r="L41" s="96">
        <v>28769.279999999999</v>
      </c>
      <c r="M41" s="87">
        <f t="shared" si="2"/>
        <v>86307.839999999997</v>
      </c>
      <c r="T41" s="45"/>
      <c r="U41" s="45"/>
      <c r="V41" s="46"/>
      <c r="W41" s="45"/>
    </row>
    <row r="42" spans="1:23" ht="15" hidden="1" customHeight="1" outlineLevel="1">
      <c r="A42" s="113"/>
      <c r="B42" s="120"/>
      <c r="C42" s="3"/>
      <c r="D42" s="8" t="s">
        <v>26</v>
      </c>
      <c r="E42" s="8" t="s">
        <v>34</v>
      </c>
      <c r="F42" s="8" t="s">
        <v>206</v>
      </c>
      <c r="G42" s="7">
        <v>612</v>
      </c>
      <c r="H42" s="80"/>
      <c r="I42" s="95"/>
      <c r="J42" s="96">
        <v>11261.33</v>
      </c>
      <c r="K42" s="96">
        <v>11261.33</v>
      </c>
      <c r="L42" s="96">
        <v>11261.33</v>
      </c>
      <c r="M42" s="87">
        <f t="shared" si="2"/>
        <v>33783.99</v>
      </c>
      <c r="T42" s="45"/>
      <c r="U42" s="45"/>
      <c r="V42" s="46"/>
      <c r="W42" s="45"/>
    </row>
    <row r="43" spans="1:23" ht="15" hidden="1" customHeight="1" outlineLevel="1">
      <c r="A43" s="113"/>
      <c r="B43" s="120"/>
      <c r="C43" s="3"/>
      <c r="D43" s="8" t="s">
        <v>26</v>
      </c>
      <c r="E43" s="8" t="s">
        <v>34</v>
      </c>
      <c r="F43" s="8" t="s">
        <v>204</v>
      </c>
      <c r="G43" s="7">
        <v>244</v>
      </c>
      <c r="H43" s="80">
        <v>652.12</v>
      </c>
      <c r="I43" s="100">
        <v>723.18</v>
      </c>
      <c r="J43" s="96">
        <v>886.08</v>
      </c>
      <c r="K43" s="96">
        <v>886.08</v>
      </c>
      <c r="L43" s="96">
        <v>886.08</v>
      </c>
      <c r="M43" s="87">
        <f t="shared" si="2"/>
        <v>4033.54</v>
      </c>
      <c r="T43" s="45"/>
      <c r="U43" s="45"/>
      <c r="V43" s="46"/>
      <c r="W43" s="45"/>
    </row>
    <row r="44" spans="1:23" ht="15" hidden="1" customHeight="1" outlineLevel="1">
      <c r="A44" s="113"/>
      <c r="B44" s="120"/>
      <c r="C44" s="3"/>
      <c r="D44" s="8" t="s">
        <v>26</v>
      </c>
      <c r="E44" s="8" t="s">
        <v>34</v>
      </c>
      <c r="F44" s="8" t="s">
        <v>204</v>
      </c>
      <c r="G44" s="7">
        <v>611</v>
      </c>
      <c r="H44" s="80">
        <v>345.8</v>
      </c>
      <c r="I44" s="100">
        <v>308.26</v>
      </c>
      <c r="J44" s="96">
        <v>599.80799999999999</v>
      </c>
      <c r="K44" s="96">
        <v>599.80799999999999</v>
      </c>
      <c r="L44" s="96">
        <v>599.80799999999999</v>
      </c>
      <c r="M44" s="87">
        <f t="shared" si="2"/>
        <v>2453.4839999999999</v>
      </c>
      <c r="T44" s="45"/>
      <c r="U44" s="45"/>
      <c r="V44" s="46"/>
      <c r="W44" s="45"/>
    </row>
    <row r="45" spans="1:23" ht="15" hidden="1" customHeight="1" outlineLevel="1">
      <c r="A45" s="113"/>
      <c r="B45" s="120"/>
      <c r="C45" s="3"/>
      <c r="D45" s="8" t="s">
        <v>26</v>
      </c>
      <c r="E45" s="8" t="s">
        <v>34</v>
      </c>
      <c r="F45" s="8" t="s">
        <v>204</v>
      </c>
      <c r="G45" s="7">
        <v>621</v>
      </c>
      <c r="H45" s="80">
        <v>112.63200000000001</v>
      </c>
      <c r="I45" s="100">
        <v>118.56</v>
      </c>
      <c r="J45" s="96">
        <v>204.48</v>
      </c>
      <c r="K45" s="96">
        <v>204.48</v>
      </c>
      <c r="L45" s="96">
        <v>204.48</v>
      </c>
      <c r="M45" s="87">
        <f t="shared" si="2"/>
        <v>844.63200000000006</v>
      </c>
      <c r="T45" s="45"/>
      <c r="U45" s="45"/>
      <c r="V45" s="46"/>
      <c r="W45" s="45"/>
    </row>
    <row r="46" spans="1:23" ht="15" hidden="1" customHeight="1" outlineLevel="1">
      <c r="A46" s="113"/>
      <c r="B46" s="120"/>
      <c r="C46" s="3"/>
      <c r="D46" s="8" t="s">
        <v>26</v>
      </c>
      <c r="E46" s="34" t="s">
        <v>34</v>
      </c>
      <c r="F46" s="34" t="s">
        <v>82</v>
      </c>
      <c r="G46" s="35">
        <v>111</v>
      </c>
      <c r="H46" s="80">
        <v>360.72</v>
      </c>
      <c r="I46" s="100">
        <v>314.27999999999997</v>
      </c>
      <c r="J46" s="96">
        <v>0</v>
      </c>
      <c r="K46" s="96">
        <v>0</v>
      </c>
      <c r="L46" s="96">
        <v>0</v>
      </c>
      <c r="M46" s="87">
        <f t="shared" si="2"/>
        <v>675</v>
      </c>
      <c r="T46" s="45"/>
      <c r="U46" s="45"/>
      <c r="V46" s="46"/>
      <c r="W46" s="45"/>
    </row>
    <row r="47" spans="1:23" ht="15" hidden="1" customHeight="1" outlineLevel="1">
      <c r="A47" s="113"/>
      <c r="B47" s="120"/>
      <c r="C47" s="3"/>
      <c r="D47" s="8" t="s">
        <v>26</v>
      </c>
      <c r="E47" s="34" t="s">
        <v>34</v>
      </c>
      <c r="F47" s="34" t="s">
        <v>82</v>
      </c>
      <c r="G47" s="35">
        <v>611</v>
      </c>
      <c r="H47" s="80">
        <v>5218.24</v>
      </c>
      <c r="I47" s="100">
        <v>4543.5892999999996</v>
      </c>
      <c r="J47" s="96">
        <v>0</v>
      </c>
      <c r="K47" s="96">
        <v>0</v>
      </c>
      <c r="L47" s="96">
        <v>0</v>
      </c>
      <c r="M47" s="87">
        <f t="shared" si="2"/>
        <v>9761.8292999999994</v>
      </c>
      <c r="T47" s="45"/>
      <c r="U47" s="45"/>
      <c r="V47" s="46"/>
      <c r="W47" s="45"/>
    </row>
    <row r="48" spans="1:23" ht="15" hidden="1" customHeight="1" outlineLevel="1">
      <c r="A48" s="113"/>
      <c r="B48" s="120"/>
      <c r="C48" s="3"/>
      <c r="D48" s="8" t="s">
        <v>26</v>
      </c>
      <c r="E48" s="34" t="s">
        <v>34</v>
      </c>
      <c r="F48" s="34" t="s">
        <v>82</v>
      </c>
      <c r="G48" s="35">
        <v>621</v>
      </c>
      <c r="H48" s="80">
        <v>1204.4000000000001</v>
      </c>
      <c r="I48" s="100">
        <v>2165.788</v>
      </c>
      <c r="J48" s="96">
        <v>0</v>
      </c>
      <c r="K48" s="96">
        <v>0</v>
      </c>
      <c r="L48" s="96">
        <v>0</v>
      </c>
      <c r="M48" s="87">
        <f t="shared" si="2"/>
        <v>3370.1880000000001</v>
      </c>
      <c r="T48" s="45"/>
      <c r="U48" s="45"/>
      <c r="V48" s="46"/>
      <c r="W48" s="45"/>
    </row>
    <row r="49" spans="1:23" ht="15" hidden="1" customHeight="1" outlineLevel="1">
      <c r="A49" s="113"/>
      <c r="B49" s="120"/>
      <c r="C49" s="3"/>
      <c r="D49" s="8" t="s">
        <v>26</v>
      </c>
      <c r="E49" s="8" t="s">
        <v>34</v>
      </c>
      <c r="F49" s="8" t="s">
        <v>205</v>
      </c>
      <c r="G49" s="7">
        <v>111</v>
      </c>
      <c r="H49" s="80">
        <v>4141.1000000000004</v>
      </c>
      <c r="I49" s="100">
        <v>4330.1610000000001</v>
      </c>
      <c r="J49" s="96">
        <v>3209.37</v>
      </c>
      <c r="K49" s="96">
        <v>3209.37</v>
      </c>
      <c r="L49" s="96">
        <v>3209.37</v>
      </c>
      <c r="M49" s="87">
        <f t="shared" si="2"/>
        <v>18099.370999999999</v>
      </c>
      <c r="T49" s="45"/>
      <c r="U49" s="45"/>
      <c r="V49" s="46"/>
      <c r="W49" s="45"/>
    </row>
    <row r="50" spans="1:23" ht="15" hidden="1" customHeight="1" outlineLevel="1">
      <c r="A50" s="113"/>
      <c r="B50" s="120"/>
      <c r="C50" s="3"/>
      <c r="D50" s="8" t="s">
        <v>26</v>
      </c>
      <c r="E50" s="8" t="s">
        <v>34</v>
      </c>
      <c r="F50" s="8" t="s">
        <v>205</v>
      </c>
      <c r="G50" s="7">
        <v>119</v>
      </c>
      <c r="H50" s="80"/>
      <c r="I50" s="100"/>
      <c r="J50" s="96">
        <v>969.23</v>
      </c>
      <c r="K50" s="96">
        <v>969.23</v>
      </c>
      <c r="L50" s="96">
        <v>969.23</v>
      </c>
      <c r="M50" s="87">
        <f t="shared" si="2"/>
        <v>2907.69</v>
      </c>
      <c r="T50" s="45"/>
      <c r="U50" s="45"/>
      <c r="V50" s="46"/>
      <c r="W50" s="45"/>
    </row>
    <row r="51" spans="1:23" ht="15" hidden="1" customHeight="1" outlineLevel="1">
      <c r="A51" s="113"/>
      <c r="B51" s="120"/>
      <c r="C51" s="3"/>
      <c r="D51" s="8" t="s">
        <v>26</v>
      </c>
      <c r="E51" s="8" t="s">
        <v>34</v>
      </c>
      <c r="F51" s="8" t="s">
        <v>205</v>
      </c>
      <c r="G51" s="7">
        <v>244</v>
      </c>
      <c r="H51" s="80">
        <v>75.36</v>
      </c>
      <c r="I51" s="100">
        <v>77.679000000000002</v>
      </c>
      <c r="J51" s="96">
        <v>480.71199999999999</v>
      </c>
      <c r="K51" s="96">
        <v>480.71199999999999</v>
      </c>
      <c r="L51" s="96">
        <v>480.71199999999999</v>
      </c>
      <c r="M51" s="87">
        <f t="shared" si="2"/>
        <v>1595.175</v>
      </c>
      <c r="T51" s="45"/>
      <c r="U51" s="45"/>
      <c r="V51" s="46"/>
      <c r="W51" s="45"/>
    </row>
    <row r="52" spans="1:23" ht="15" hidden="1" customHeight="1" outlineLevel="1">
      <c r="A52" s="113"/>
      <c r="B52" s="120"/>
      <c r="C52" s="3"/>
      <c r="D52" s="8" t="s">
        <v>26</v>
      </c>
      <c r="E52" s="8" t="s">
        <v>34</v>
      </c>
      <c r="F52" s="8" t="s">
        <v>205</v>
      </c>
      <c r="G52" s="7">
        <v>611</v>
      </c>
      <c r="H52" s="80">
        <v>72646.649999999994</v>
      </c>
      <c r="I52" s="100">
        <v>73754.626999999993</v>
      </c>
      <c r="J52" s="96">
        <v>75742.789999999994</v>
      </c>
      <c r="K52" s="96">
        <v>75742.789999999994</v>
      </c>
      <c r="L52" s="96">
        <v>75742.789999999994</v>
      </c>
      <c r="M52" s="87">
        <f t="shared" si="2"/>
        <v>373629.64699999994</v>
      </c>
      <c r="T52" s="45"/>
      <c r="U52" s="45"/>
      <c r="V52" s="46"/>
      <c r="W52" s="45"/>
    </row>
    <row r="53" spans="1:23" ht="15" hidden="1" customHeight="1" outlineLevel="1">
      <c r="A53" s="113"/>
      <c r="B53" s="120"/>
      <c r="C53" s="3"/>
      <c r="D53" s="8" t="s">
        <v>26</v>
      </c>
      <c r="E53" s="8" t="s">
        <v>34</v>
      </c>
      <c r="F53" s="8" t="s">
        <v>205</v>
      </c>
      <c r="G53" s="7">
        <v>612</v>
      </c>
      <c r="H53" s="80">
        <v>476.53</v>
      </c>
      <c r="I53" s="100">
        <v>606.53899999999999</v>
      </c>
      <c r="J53" s="96">
        <v>0</v>
      </c>
      <c r="K53" s="96">
        <v>0</v>
      </c>
      <c r="L53" s="96">
        <v>0</v>
      </c>
      <c r="M53" s="87">
        <f t="shared" si="2"/>
        <v>1083.069</v>
      </c>
      <c r="T53" s="45"/>
      <c r="U53" s="45"/>
      <c r="V53" s="46"/>
      <c r="W53" s="45"/>
    </row>
    <row r="54" spans="1:23" ht="15" hidden="1" customHeight="1" outlineLevel="1">
      <c r="A54" s="113"/>
      <c r="B54" s="120"/>
      <c r="C54" s="3"/>
      <c r="D54" s="8" t="s">
        <v>26</v>
      </c>
      <c r="E54" s="8" t="s">
        <v>34</v>
      </c>
      <c r="F54" s="8" t="s">
        <v>205</v>
      </c>
      <c r="G54" s="7">
        <v>621</v>
      </c>
      <c r="H54" s="80">
        <v>17249.740000000002</v>
      </c>
      <c r="I54" s="100">
        <v>21855.785</v>
      </c>
      <c r="J54" s="96">
        <v>28656.97</v>
      </c>
      <c r="K54" s="96">
        <v>28656.97</v>
      </c>
      <c r="L54" s="96">
        <v>28656.97</v>
      </c>
      <c r="M54" s="87">
        <f t="shared" si="2"/>
        <v>125076.435</v>
      </c>
      <c r="T54" s="45"/>
      <c r="U54" s="45"/>
      <c r="V54" s="46"/>
      <c r="W54" s="45"/>
    </row>
    <row r="55" spans="1:23" ht="15" hidden="1" customHeight="1" outlineLevel="1">
      <c r="A55" s="113"/>
      <c r="B55" s="120"/>
      <c r="C55" s="3"/>
      <c r="D55" s="8" t="s">
        <v>26</v>
      </c>
      <c r="E55" s="8" t="s">
        <v>34</v>
      </c>
      <c r="F55" s="8" t="s">
        <v>205</v>
      </c>
      <c r="G55" s="7">
        <v>622</v>
      </c>
      <c r="H55" s="80">
        <v>66</v>
      </c>
      <c r="I55" s="100">
        <v>149</v>
      </c>
      <c r="J55" s="96">
        <v>0</v>
      </c>
      <c r="K55" s="96">
        <v>0</v>
      </c>
      <c r="L55" s="96">
        <v>0</v>
      </c>
      <c r="M55" s="87">
        <f t="shared" si="2"/>
        <v>215</v>
      </c>
      <c r="T55" s="45"/>
      <c r="U55" s="45"/>
      <c r="V55" s="46"/>
      <c r="W55" s="45"/>
    </row>
    <row r="56" spans="1:23" ht="15" hidden="1" customHeight="1" outlineLevel="1">
      <c r="A56" s="113"/>
      <c r="B56" s="120"/>
      <c r="C56" s="3"/>
      <c r="D56" s="8" t="s">
        <v>26</v>
      </c>
      <c r="E56" s="8" t="s">
        <v>34</v>
      </c>
      <c r="F56" s="8" t="s">
        <v>61</v>
      </c>
      <c r="G56" s="7"/>
      <c r="H56" s="80">
        <v>1604.06</v>
      </c>
      <c r="I56" s="101">
        <v>1604.06</v>
      </c>
      <c r="J56" s="101">
        <v>1604.06</v>
      </c>
      <c r="K56" s="101">
        <v>1604.06</v>
      </c>
      <c r="L56" s="101">
        <v>1604.06</v>
      </c>
      <c r="M56" s="87">
        <f t="shared" si="2"/>
        <v>8020.2999999999993</v>
      </c>
      <c r="T56" s="45"/>
      <c r="U56" s="45"/>
      <c r="V56" s="46"/>
      <c r="W56" s="45"/>
    </row>
    <row r="57" spans="1:23" ht="15" hidden="1" customHeight="1" outlineLevel="1">
      <c r="A57" s="113"/>
      <c r="B57" s="120"/>
      <c r="C57" s="3"/>
      <c r="D57" s="8" t="s">
        <v>26</v>
      </c>
      <c r="E57" s="8" t="s">
        <v>34</v>
      </c>
      <c r="F57" s="8" t="s">
        <v>62</v>
      </c>
      <c r="G57" s="7"/>
      <c r="H57" s="80">
        <v>21930.95</v>
      </c>
      <c r="I57" s="101">
        <f>22706.16+4695.29</f>
        <v>27401.45</v>
      </c>
      <c r="J57" s="101">
        <v>32305.09</v>
      </c>
      <c r="K57" s="101">
        <v>32305.09</v>
      </c>
      <c r="L57" s="101">
        <v>32305.09</v>
      </c>
      <c r="M57" s="87">
        <f t="shared" si="2"/>
        <v>146247.67000000001</v>
      </c>
      <c r="T57" s="45"/>
      <c r="U57" s="45"/>
      <c r="V57" s="46"/>
      <c r="W57" s="45"/>
    </row>
    <row r="58" spans="1:23" ht="15" hidden="1" customHeight="1" outlineLevel="1">
      <c r="A58" s="113"/>
      <c r="B58" s="120"/>
      <c r="C58" s="3"/>
      <c r="D58" s="8" t="s">
        <v>26</v>
      </c>
      <c r="E58" s="8" t="s">
        <v>34</v>
      </c>
      <c r="F58" s="8" t="s">
        <v>102</v>
      </c>
      <c r="G58" s="7" t="s">
        <v>103</v>
      </c>
      <c r="H58" s="80">
        <v>599</v>
      </c>
      <c r="I58" s="101">
        <v>0</v>
      </c>
      <c r="J58" s="101">
        <v>0</v>
      </c>
      <c r="K58" s="101">
        <v>0</v>
      </c>
      <c r="L58" s="101">
        <v>0</v>
      </c>
      <c r="M58" s="87">
        <f t="shared" si="2"/>
        <v>599</v>
      </c>
      <c r="T58" s="45"/>
      <c r="U58" s="45"/>
      <c r="V58" s="46"/>
      <c r="W58" s="45"/>
    </row>
    <row r="59" spans="1:23" ht="15" hidden="1" customHeight="1" outlineLevel="1">
      <c r="A59" s="113"/>
      <c r="B59" s="120"/>
      <c r="C59" s="3"/>
      <c r="D59" s="8" t="s">
        <v>26</v>
      </c>
      <c r="E59" s="8" t="s">
        <v>35</v>
      </c>
      <c r="F59" s="8" t="s">
        <v>102</v>
      </c>
      <c r="G59" s="7" t="s">
        <v>103</v>
      </c>
      <c r="H59" s="80">
        <v>200</v>
      </c>
      <c r="I59" s="102">
        <v>1500</v>
      </c>
      <c r="J59" s="102">
        <v>0</v>
      </c>
      <c r="K59" s="102">
        <v>0</v>
      </c>
      <c r="L59" s="102">
        <v>0</v>
      </c>
      <c r="M59" s="87">
        <f t="shared" si="2"/>
        <v>1700</v>
      </c>
      <c r="T59" s="45"/>
      <c r="U59" s="45"/>
      <c r="V59" s="46"/>
      <c r="W59" s="45"/>
    </row>
    <row r="60" spans="1:23" ht="15" hidden="1" customHeight="1" outlineLevel="1">
      <c r="A60" s="113"/>
      <c r="B60" s="120"/>
      <c r="C60" s="3"/>
      <c r="D60" s="8" t="s">
        <v>26</v>
      </c>
      <c r="E60" s="8" t="s">
        <v>35</v>
      </c>
      <c r="F60" s="8" t="s">
        <v>77</v>
      </c>
      <c r="G60" s="7" t="s">
        <v>61</v>
      </c>
      <c r="H60" s="80">
        <v>1500</v>
      </c>
      <c r="I60" s="102">
        <v>0</v>
      </c>
      <c r="J60" s="102">
        <v>0</v>
      </c>
      <c r="K60" s="102">
        <v>0</v>
      </c>
      <c r="L60" s="102">
        <v>0</v>
      </c>
      <c r="M60" s="87">
        <f t="shared" si="2"/>
        <v>1500</v>
      </c>
      <c r="T60" s="45"/>
      <c r="U60" s="45"/>
      <c r="V60" s="46"/>
      <c r="W60" s="45"/>
    </row>
    <row r="61" spans="1:23" ht="15" hidden="1" customHeight="1" outlineLevel="1">
      <c r="A61" s="113"/>
      <c r="B61" s="120"/>
      <c r="C61" s="3"/>
      <c r="D61" s="8" t="s">
        <v>26</v>
      </c>
      <c r="E61" s="8" t="s">
        <v>35</v>
      </c>
      <c r="F61" s="66" t="s">
        <v>203</v>
      </c>
      <c r="G61" s="7">
        <v>111</v>
      </c>
      <c r="H61" s="80">
        <v>3584.67</v>
      </c>
      <c r="I61" s="91">
        <v>3881.75</v>
      </c>
      <c r="J61" s="92">
        <v>2483.3910000000001</v>
      </c>
      <c r="K61" s="92">
        <v>2483.3910000000001</v>
      </c>
      <c r="L61" s="92">
        <v>2483.3910000000001</v>
      </c>
      <c r="M61" s="87">
        <f t="shared" si="2"/>
        <v>14916.592999999999</v>
      </c>
      <c r="T61" s="45"/>
      <c r="U61" s="45"/>
      <c r="V61" s="46"/>
      <c r="W61" s="45"/>
    </row>
    <row r="62" spans="1:23" ht="15" hidden="1" customHeight="1" outlineLevel="1">
      <c r="A62" s="113"/>
      <c r="B62" s="120"/>
      <c r="C62" s="3"/>
      <c r="D62" s="8" t="s">
        <v>26</v>
      </c>
      <c r="E62" s="8" t="s">
        <v>35</v>
      </c>
      <c r="F62" s="66" t="s">
        <v>203</v>
      </c>
      <c r="G62" s="7">
        <v>112</v>
      </c>
      <c r="H62" s="80">
        <v>2.96</v>
      </c>
      <c r="I62" s="91">
        <v>1.56</v>
      </c>
      <c r="J62" s="92">
        <v>1.56</v>
      </c>
      <c r="K62" s="92">
        <v>1.56</v>
      </c>
      <c r="L62" s="92">
        <v>1.56</v>
      </c>
      <c r="M62" s="87">
        <f t="shared" si="2"/>
        <v>9.2000000000000011</v>
      </c>
      <c r="T62" s="45"/>
      <c r="U62" s="45"/>
      <c r="V62" s="46"/>
      <c r="W62" s="45"/>
    </row>
    <row r="63" spans="1:23" ht="15" hidden="1" customHeight="1" outlineLevel="1">
      <c r="A63" s="113"/>
      <c r="B63" s="120"/>
      <c r="C63" s="3"/>
      <c r="D63" s="8" t="s">
        <v>26</v>
      </c>
      <c r="E63" s="8" t="s">
        <v>35</v>
      </c>
      <c r="F63" s="66" t="s">
        <v>203</v>
      </c>
      <c r="G63" s="7">
        <v>119</v>
      </c>
      <c r="H63" s="80"/>
      <c r="I63" s="91"/>
      <c r="J63" s="92">
        <v>749.98400000000004</v>
      </c>
      <c r="K63" s="92">
        <v>749.98400000000004</v>
      </c>
      <c r="L63" s="92">
        <v>749.98400000000004</v>
      </c>
      <c r="M63" s="87">
        <f t="shared" si="2"/>
        <v>2249.9520000000002</v>
      </c>
      <c r="T63" s="45"/>
      <c r="U63" s="45"/>
      <c r="V63" s="46"/>
      <c r="W63" s="45"/>
    </row>
    <row r="64" spans="1:23" ht="15" hidden="1" customHeight="1" outlineLevel="1">
      <c r="A64" s="113"/>
      <c r="B64" s="120"/>
      <c r="C64" s="3"/>
      <c r="D64" s="8" t="s">
        <v>26</v>
      </c>
      <c r="E64" s="8" t="s">
        <v>35</v>
      </c>
      <c r="F64" s="66" t="s">
        <v>203</v>
      </c>
      <c r="G64" s="7">
        <v>244</v>
      </c>
      <c r="H64" s="80">
        <v>4853.2299999999996</v>
      </c>
      <c r="I64" s="91">
        <v>4162.7202299999999</v>
      </c>
      <c r="J64" s="92">
        <v>5469.1570000000002</v>
      </c>
      <c r="K64" s="92">
        <v>5469.1570000000002</v>
      </c>
      <c r="L64" s="92">
        <v>5469.1570000000002</v>
      </c>
      <c r="M64" s="87">
        <f t="shared" si="2"/>
        <v>25423.421229999996</v>
      </c>
      <c r="T64" s="45"/>
      <c r="U64" s="45"/>
      <c r="V64" s="46"/>
      <c r="W64" s="45"/>
    </row>
    <row r="65" spans="1:23" ht="15" hidden="1" customHeight="1" outlineLevel="1">
      <c r="A65" s="113"/>
      <c r="B65" s="120"/>
      <c r="C65" s="3"/>
      <c r="D65" s="8" t="s">
        <v>26</v>
      </c>
      <c r="E65" s="8" t="s">
        <v>35</v>
      </c>
      <c r="F65" s="66" t="s">
        <v>203</v>
      </c>
      <c r="G65" s="7">
        <v>611</v>
      </c>
      <c r="H65" s="80">
        <v>55720.14</v>
      </c>
      <c r="I65" s="91">
        <v>58251.925940000001</v>
      </c>
      <c r="J65" s="92">
        <v>44982.315000000002</v>
      </c>
      <c r="K65" s="92">
        <v>44982.315000000002</v>
      </c>
      <c r="L65" s="92">
        <v>44982.315000000002</v>
      </c>
      <c r="M65" s="87">
        <f t="shared" si="2"/>
        <v>248919.01094000001</v>
      </c>
      <c r="T65" s="45"/>
      <c r="U65" s="45"/>
      <c r="V65" s="46"/>
      <c r="W65" s="45"/>
    </row>
    <row r="66" spans="1:23" ht="15" hidden="1" customHeight="1" outlineLevel="1">
      <c r="A66" s="113"/>
      <c r="B66" s="120"/>
      <c r="C66" s="3"/>
      <c r="D66" s="8" t="s">
        <v>26</v>
      </c>
      <c r="E66" s="8" t="s">
        <v>35</v>
      </c>
      <c r="F66" s="66" t="s">
        <v>203</v>
      </c>
      <c r="G66" s="7">
        <v>612</v>
      </c>
      <c r="H66" s="80">
        <v>1536.78</v>
      </c>
      <c r="I66" s="91">
        <v>930.09517000000005</v>
      </c>
      <c r="J66" s="92">
        <v>0</v>
      </c>
      <c r="K66" s="92">
        <v>0</v>
      </c>
      <c r="L66" s="92">
        <v>0</v>
      </c>
      <c r="M66" s="87">
        <f t="shared" si="2"/>
        <v>2466.8751700000003</v>
      </c>
      <c r="T66" s="45"/>
      <c r="U66" s="45"/>
      <c r="V66" s="46"/>
      <c r="W66" s="45"/>
    </row>
    <row r="67" spans="1:23" ht="15" hidden="1" customHeight="1" outlineLevel="1">
      <c r="A67" s="113"/>
      <c r="B67" s="120"/>
      <c r="C67" s="3"/>
      <c r="D67" s="8" t="s">
        <v>26</v>
      </c>
      <c r="E67" s="8" t="s">
        <v>35</v>
      </c>
      <c r="F67" s="66" t="s">
        <v>203</v>
      </c>
      <c r="G67" s="7">
        <v>621</v>
      </c>
      <c r="H67" s="80">
        <v>11319.89</v>
      </c>
      <c r="I67" s="91">
        <v>11287.01009</v>
      </c>
      <c r="J67" s="92">
        <v>8973.6749999999993</v>
      </c>
      <c r="K67" s="92">
        <v>8973.6749999999993</v>
      </c>
      <c r="L67" s="92">
        <v>8973.6749999999993</v>
      </c>
      <c r="M67" s="87">
        <f t="shared" si="2"/>
        <v>49527.925090000004</v>
      </c>
      <c r="T67" s="45"/>
      <c r="U67" s="45"/>
      <c r="V67" s="46"/>
      <c r="W67" s="45"/>
    </row>
    <row r="68" spans="1:23" ht="15" hidden="1" customHeight="1" outlineLevel="1">
      <c r="A68" s="113"/>
      <c r="B68" s="120"/>
      <c r="C68" s="3"/>
      <c r="D68" s="8" t="s">
        <v>26</v>
      </c>
      <c r="E68" s="8" t="s">
        <v>35</v>
      </c>
      <c r="F68" s="66" t="s">
        <v>203</v>
      </c>
      <c r="G68" s="7">
        <v>852</v>
      </c>
      <c r="H68" s="80">
        <v>37.874940000000002</v>
      </c>
      <c r="I68" s="91">
        <v>51.199289999999998</v>
      </c>
      <c r="J68" s="92">
        <v>2.9550000000000001</v>
      </c>
      <c r="K68" s="92">
        <v>2.9550000000000001</v>
      </c>
      <c r="L68" s="92">
        <v>2.9550000000000001</v>
      </c>
      <c r="M68" s="87">
        <f t="shared" si="2"/>
        <v>97.939229999999995</v>
      </c>
      <c r="T68" s="45"/>
      <c r="U68" s="45"/>
      <c r="V68" s="46"/>
      <c r="W68" s="45"/>
    </row>
    <row r="69" spans="1:23" ht="15" hidden="1" customHeight="1" outlineLevel="1">
      <c r="A69" s="113"/>
      <c r="B69" s="120"/>
      <c r="C69" s="3"/>
      <c r="D69" s="8" t="s">
        <v>26</v>
      </c>
      <c r="E69" s="8" t="s">
        <v>35</v>
      </c>
      <c r="F69" s="8" t="s">
        <v>83</v>
      </c>
      <c r="G69" s="7">
        <v>111</v>
      </c>
      <c r="H69" s="80">
        <v>611.79999999999995</v>
      </c>
      <c r="I69" s="100">
        <v>742.98470999999995</v>
      </c>
      <c r="J69" s="98">
        <v>0</v>
      </c>
      <c r="K69" s="98">
        <v>0</v>
      </c>
      <c r="L69" s="98">
        <v>0</v>
      </c>
      <c r="M69" s="87">
        <f t="shared" si="2"/>
        <v>1354.7847099999999</v>
      </c>
      <c r="T69" s="45"/>
      <c r="U69" s="45"/>
      <c r="V69" s="46"/>
      <c r="W69" s="45"/>
    </row>
    <row r="70" spans="1:23" ht="15" hidden="1" customHeight="1" outlineLevel="1">
      <c r="A70" s="113"/>
      <c r="B70" s="120"/>
      <c r="C70" s="3"/>
      <c r="D70" s="8" t="s">
        <v>26</v>
      </c>
      <c r="E70" s="8" t="s">
        <v>35</v>
      </c>
      <c r="F70" s="8" t="s">
        <v>83</v>
      </c>
      <c r="G70" s="7">
        <v>611</v>
      </c>
      <c r="H70" s="80">
        <v>4526.47</v>
      </c>
      <c r="I70" s="100">
        <v>5841.4669100000001</v>
      </c>
      <c r="J70" s="98">
        <v>0</v>
      </c>
      <c r="K70" s="98">
        <v>0</v>
      </c>
      <c r="L70" s="98">
        <v>0</v>
      </c>
      <c r="M70" s="87">
        <f t="shared" si="2"/>
        <v>10367.93691</v>
      </c>
      <c r="T70" s="45"/>
      <c r="U70" s="45"/>
      <c r="V70" s="46"/>
      <c r="W70" s="45"/>
    </row>
    <row r="71" spans="1:23" ht="15" hidden="1" customHeight="1" outlineLevel="1">
      <c r="A71" s="113"/>
      <c r="B71" s="120"/>
      <c r="C71" s="3"/>
      <c r="D71" s="8" t="s">
        <v>26</v>
      </c>
      <c r="E71" s="8" t="s">
        <v>35</v>
      </c>
      <c r="F71" s="8" t="s">
        <v>83</v>
      </c>
      <c r="G71" s="7">
        <v>621</v>
      </c>
      <c r="H71" s="80">
        <v>761.49</v>
      </c>
      <c r="I71" s="100">
        <v>1091.2378000000001</v>
      </c>
      <c r="J71" s="98">
        <v>0</v>
      </c>
      <c r="K71" s="98">
        <v>0</v>
      </c>
      <c r="L71" s="98">
        <v>0</v>
      </c>
      <c r="M71" s="87">
        <f t="shared" si="2"/>
        <v>1852.7278000000001</v>
      </c>
    </row>
    <row r="72" spans="1:23" ht="15" hidden="1" customHeight="1" outlineLevel="1">
      <c r="A72" s="113"/>
      <c r="B72" s="120"/>
      <c r="C72" s="3"/>
      <c r="D72" s="8" t="s">
        <v>26</v>
      </c>
      <c r="E72" s="8" t="s">
        <v>35</v>
      </c>
      <c r="F72" s="8" t="s">
        <v>197</v>
      </c>
      <c r="G72" s="7">
        <v>111</v>
      </c>
      <c r="H72" s="80">
        <v>62.03</v>
      </c>
      <c r="I72" s="100"/>
      <c r="J72" s="98"/>
      <c r="K72" s="98"/>
      <c r="L72" s="98"/>
      <c r="M72" s="87">
        <f t="shared" si="2"/>
        <v>62.03</v>
      </c>
    </row>
    <row r="73" spans="1:23" ht="15" hidden="1" customHeight="1" outlineLevel="1">
      <c r="A73" s="113"/>
      <c r="B73" s="120"/>
      <c r="C73" s="3"/>
      <c r="D73" s="8" t="s">
        <v>26</v>
      </c>
      <c r="E73" s="8" t="s">
        <v>35</v>
      </c>
      <c r="F73" s="8" t="s">
        <v>197</v>
      </c>
      <c r="G73" s="7">
        <v>611</v>
      </c>
      <c r="H73" s="80">
        <v>427.09</v>
      </c>
      <c r="I73" s="100"/>
      <c r="J73" s="98"/>
      <c r="K73" s="98"/>
      <c r="L73" s="98"/>
      <c r="M73" s="87">
        <f t="shared" si="2"/>
        <v>427.09</v>
      </c>
    </row>
    <row r="74" spans="1:23" ht="15" hidden="1" customHeight="1" outlineLevel="1">
      <c r="A74" s="113"/>
      <c r="B74" s="120"/>
      <c r="C74" s="3"/>
      <c r="D74" s="8" t="s">
        <v>26</v>
      </c>
      <c r="E74" s="8" t="s">
        <v>35</v>
      </c>
      <c r="F74" s="8" t="s">
        <v>95</v>
      </c>
      <c r="G74" s="7">
        <v>111</v>
      </c>
      <c r="H74" s="80">
        <v>6.84</v>
      </c>
      <c r="I74" s="100"/>
      <c r="J74" s="98"/>
      <c r="K74" s="98"/>
      <c r="L74" s="98"/>
      <c r="M74" s="87">
        <f t="shared" si="2"/>
        <v>6.84</v>
      </c>
    </row>
    <row r="75" spans="1:23" ht="15" hidden="1" customHeight="1" outlineLevel="1">
      <c r="A75" s="113"/>
      <c r="B75" s="120"/>
      <c r="C75" s="3"/>
      <c r="D75" s="8" t="s">
        <v>26</v>
      </c>
      <c r="E75" s="8" t="s">
        <v>35</v>
      </c>
      <c r="F75" s="8" t="s">
        <v>94</v>
      </c>
      <c r="G75" s="7">
        <v>612</v>
      </c>
      <c r="H75" s="80">
        <v>2839.721</v>
      </c>
      <c r="I75" s="91">
        <v>351.35178000000002</v>
      </c>
      <c r="J75" s="92">
        <v>0</v>
      </c>
      <c r="K75" s="92">
        <v>0</v>
      </c>
      <c r="L75" s="92">
        <v>0</v>
      </c>
      <c r="M75" s="87">
        <f t="shared" si="2"/>
        <v>3191.07278</v>
      </c>
    </row>
    <row r="76" spans="1:23" ht="15" hidden="1" customHeight="1" outlineLevel="1">
      <c r="A76" s="113"/>
      <c r="B76" s="120"/>
      <c r="C76" s="3"/>
      <c r="D76" s="8" t="s">
        <v>26</v>
      </c>
      <c r="E76" s="8" t="s">
        <v>35</v>
      </c>
      <c r="F76" s="8" t="s">
        <v>94</v>
      </c>
      <c r="G76" s="7">
        <v>622</v>
      </c>
      <c r="H76" s="80"/>
      <c r="I76" s="91">
        <v>3</v>
      </c>
      <c r="J76" s="92">
        <v>0</v>
      </c>
      <c r="K76" s="92">
        <v>0</v>
      </c>
      <c r="L76" s="92">
        <v>0</v>
      </c>
      <c r="M76" s="87">
        <f t="shared" si="2"/>
        <v>3</v>
      </c>
    </row>
    <row r="77" spans="1:23" ht="15" hidden="1" customHeight="1" outlineLevel="1">
      <c r="A77" s="113"/>
      <c r="B77" s="120"/>
      <c r="C77" s="3"/>
      <c r="D77" s="8" t="s">
        <v>26</v>
      </c>
      <c r="E77" s="8" t="s">
        <v>35</v>
      </c>
      <c r="F77" s="8" t="s">
        <v>94</v>
      </c>
      <c r="G77" s="7">
        <v>244</v>
      </c>
      <c r="H77" s="80"/>
      <c r="I77" s="91">
        <v>46.568840000000002</v>
      </c>
      <c r="J77" s="92">
        <v>0</v>
      </c>
      <c r="K77" s="92">
        <v>0</v>
      </c>
      <c r="L77" s="92">
        <v>0</v>
      </c>
      <c r="M77" s="87">
        <f t="shared" si="2"/>
        <v>46.568840000000002</v>
      </c>
    </row>
    <row r="78" spans="1:23" ht="15" hidden="1" customHeight="1" outlineLevel="1">
      <c r="A78" s="113"/>
      <c r="B78" s="120"/>
      <c r="C78" s="3"/>
      <c r="D78" s="8" t="s">
        <v>26</v>
      </c>
      <c r="E78" s="8" t="s">
        <v>35</v>
      </c>
      <c r="F78" s="8" t="s">
        <v>160</v>
      </c>
      <c r="G78" s="7">
        <v>612</v>
      </c>
      <c r="H78" s="80"/>
      <c r="I78" s="91">
        <v>29.662500000000001</v>
      </c>
      <c r="J78" s="92">
        <v>0</v>
      </c>
      <c r="K78" s="92">
        <v>0</v>
      </c>
      <c r="L78" s="92">
        <v>0</v>
      </c>
      <c r="M78" s="87">
        <f t="shared" si="2"/>
        <v>29.662500000000001</v>
      </c>
    </row>
    <row r="79" spans="1:23" ht="15" hidden="1" customHeight="1" outlineLevel="1">
      <c r="A79" s="113"/>
      <c r="B79" s="120"/>
      <c r="C79" s="3" t="s">
        <v>161</v>
      </c>
      <c r="D79" s="8" t="s">
        <v>26</v>
      </c>
      <c r="E79" s="8" t="s">
        <v>35</v>
      </c>
      <c r="F79" s="8" t="s">
        <v>159</v>
      </c>
      <c r="G79" s="7">
        <v>612</v>
      </c>
      <c r="H79" s="80"/>
      <c r="I79" s="100">
        <v>593.25</v>
      </c>
      <c r="J79" s="96">
        <v>0</v>
      </c>
      <c r="K79" s="96">
        <v>0</v>
      </c>
      <c r="L79" s="96">
        <v>0</v>
      </c>
      <c r="M79" s="87">
        <f t="shared" si="2"/>
        <v>593.25</v>
      </c>
    </row>
    <row r="80" spans="1:23" ht="15" hidden="1" customHeight="1" outlineLevel="1">
      <c r="A80" s="113"/>
      <c r="B80" s="120"/>
      <c r="C80" s="3" t="s">
        <v>161</v>
      </c>
      <c r="D80" s="8" t="s">
        <v>26</v>
      </c>
      <c r="E80" s="8" t="s">
        <v>35</v>
      </c>
      <c r="F80" s="8" t="s">
        <v>158</v>
      </c>
      <c r="G80" s="7">
        <v>612</v>
      </c>
      <c r="H80" s="80"/>
      <c r="I80" s="100">
        <v>1691.05</v>
      </c>
      <c r="J80" s="96">
        <v>0</v>
      </c>
      <c r="K80" s="96">
        <v>0</v>
      </c>
      <c r="L80" s="96">
        <v>0</v>
      </c>
      <c r="M80" s="87">
        <f t="shared" si="2"/>
        <v>1691.05</v>
      </c>
    </row>
    <row r="81" spans="1:19" ht="15" hidden="1" customHeight="1" outlineLevel="1">
      <c r="A81" s="113"/>
      <c r="B81" s="120"/>
      <c r="C81" s="3"/>
      <c r="D81" s="8" t="s">
        <v>26</v>
      </c>
      <c r="E81" s="8" t="s">
        <v>35</v>
      </c>
      <c r="F81" s="8" t="s">
        <v>206</v>
      </c>
      <c r="G81" s="7">
        <v>111</v>
      </c>
      <c r="H81" s="80"/>
      <c r="I81" s="100"/>
      <c r="J81" s="96">
        <v>489.79199999999997</v>
      </c>
      <c r="K81" s="96">
        <v>489.79199999999997</v>
      </c>
      <c r="L81" s="96">
        <v>489.79199999999997</v>
      </c>
      <c r="M81" s="87">
        <f t="shared" si="2"/>
        <v>1469.376</v>
      </c>
    </row>
    <row r="82" spans="1:19" ht="15" hidden="1" customHeight="1" outlineLevel="1">
      <c r="A82" s="113"/>
      <c r="B82" s="120"/>
      <c r="C82" s="3"/>
      <c r="D82" s="8" t="s">
        <v>26</v>
      </c>
      <c r="E82" s="8" t="s">
        <v>35</v>
      </c>
      <c r="F82" s="8" t="s">
        <v>206</v>
      </c>
      <c r="G82" s="7">
        <v>119</v>
      </c>
      <c r="H82" s="80"/>
      <c r="I82" s="100"/>
      <c r="J82" s="96">
        <v>147.91800000000001</v>
      </c>
      <c r="K82" s="96">
        <v>147.91800000000001</v>
      </c>
      <c r="L82" s="96">
        <v>147.91800000000001</v>
      </c>
      <c r="M82" s="87">
        <f t="shared" si="2"/>
        <v>443.75400000000002</v>
      </c>
    </row>
    <row r="83" spans="1:19" ht="15" hidden="1" customHeight="1" outlineLevel="1">
      <c r="A83" s="113"/>
      <c r="B83" s="120"/>
      <c r="C83" s="3"/>
      <c r="D83" s="8" t="s">
        <v>26</v>
      </c>
      <c r="E83" s="8" t="s">
        <v>35</v>
      </c>
      <c r="F83" s="8" t="s">
        <v>211</v>
      </c>
      <c r="G83" s="7">
        <v>111</v>
      </c>
      <c r="H83" s="80"/>
      <c r="I83" s="100"/>
      <c r="J83" s="96">
        <v>650.625</v>
      </c>
      <c r="K83" s="96">
        <v>650.625</v>
      </c>
      <c r="L83" s="96">
        <v>650.625</v>
      </c>
      <c r="M83" s="87">
        <f t="shared" si="2"/>
        <v>1951.875</v>
      </c>
    </row>
    <row r="84" spans="1:19" ht="15" hidden="1" customHeight="1" outlineLevel="1">
      <c r="A84" s="113"/>
      <c r="B84" s="120"/>
      <c r="C84" s="3"/>
      <c r="D84" s="8" t="s">
        <v>26</v>
      </c>
      <c r="E84" s="8" t="s">
        <v>35</v>
      </c>
      <c r="F84" s="8" t="s">
        <v>211</v>
      </c>
      <c r="G84" s="7">
        <v>119</v>
      </c>
      <c r="H84" s="80"/>
      <c r="I84" s="100"/>
      <c r="J84" s="96">
        <v>196.49</v>
      </c>
      <c r="K84" s="96">
        <v>196.49</v>
      </c>
      <c r="L84" s="96">
        <v>196.49</v>
      </c>
      <c r="M84" s="87">
        <f t="shared" si="2"/>
        <v>589.47</v>
      </c>
    </row>
    <row r="85" spans="1:19" ht="15" hidden="1" customHeight="1" outlineLevel="1">
      <c r="A85" s="113"/>
      <c r="B85" s="120"/>
      <c r="C85" s="3"/>
      <c r="D85" s="8" t="s">
        <v>26</v>
      </c>
      <c r="E85" s="8" t="s">
        <v>35</v>
      </c>
      <c r="F85" s="8" t="s">
        <v>211</v>
      </c>
      <c r="G85" s="7">
        <v>244</v>
      </c>
      <c r="H85" s="80"/>
      <c r="I85" s="100"/>
      <c r="J85" s="96">
        <v>5411.7</v>
      </c>
      <c r="K85" s="96">
        <v>5411.7</v>
      </c>
      <c r="L85" s="96">
        <v>5411.7</v>
      </c>
      <c r="M85" s="87">
        <f t="shared" si="2"/>
        <v>16235.099999999999</v>
      </c>
    </row>
    <row r="86" spans="1:19" ht="15" hidden="1" customHeight="1" outlineLevel="1">
      <c r="A86" s="113"/>
      <c r="B86" s="120"/>
      <c r="C86" s="3"/>
      <c r="D86" s="8" t="s">
        <v>26</v>
      </c>
      <c r="E86" s="8" t="s">
        <v>35</v>
      </c>
      <c r="F86" s="8" t="s">
        <v>211</v>
      </c>
      <c r="G86" s="7">
        <v>611</v>
      </c>
      <c r="H86" s="80"/>
      <c r="I86" s="100"/>
      <c r="J86" s="96">
        <v>25251.665000000001</v>
      </c>
      <c r="K86" s="96">
        <v>25251.665000000001</v>
      </c>
      <c r="L86" s="96">
        <v>25251.665000000001</v>
      </c>
      <c r="M86" s="87">
        <f t="shared" si="2"/>
        <v>75754.994999999995</v>
      </c>
    </row>
    <row r="87" spans="1:19" ht="15" hidden="1" customHeight="1" outlineLevel="1">
      <c r="A87" s="113"/>
      <c r="B87" s="120"/>
      <c r="C87" s="3"/>
      <c r="D87" s="8" t="s">
        <v>26</v>
      </c>
      <c r="E87" s="8" t="s">
        <v>35</v>
      </c>
      <c r="F87" s="8" t="s">
        <v>211</v>
      </c>
      <c r="G87" s="7">
        <v>621</v>
      </c>
      <c r="H87" s="80"/>
      <c r="I87" s="100"/>
      <c r="J87" s="96">
        <v>5787.52</v>
      </c>
      <c r="K87" s="96">
        <v>5787.52</v>
      </c>
      <c r="L87" s="96">
        <v>5787.52</v>
      </c>
      <c r="M87" s="87">
        <f t="shared" si="2"/>
        <v>17362.560000000001</v>
      </c>
    </row>
    <row r="88" spans="1:19" ht="15" hidden="1" customHeight="1" outlineLevel="1">
      <c r="A88" s="113"/>
      <c r="B88" s="120"/>
      <c r="C88" s="3"/>
      <c r="D88" s="8" t="s">
        <v>26</v>
      </c>
      <c r="E88" s="8" t="s">
        <v>35</v>
      </c>
      <c r="F88" s="8" t="s">
        <v>69</v>
      </c>
      <c r="G88" s="7">
        <v>112</v>
      </c>
      <c r="H88" s="80">
        <v>3.952</v>
      </c>
      <c r="I88" s="100">
        <v>0</v>
      </c>
      <c r="J88" s="96">
        <v>0</v>
      </c>
      <c r="K88" s="96">
        <v>0</v>
      </c>
      <c r="L88" s="96">
        <v>0</v>
      </c>
      <c r="M88" s="87">
        <f t="shared" ref="M88" si="3">SUM(H88:L88)</f>
        <v>3.952</v>
      </c>
    </row>
    <row r="89" spans="1:19" ht="15" hidden="1" customHeight="1" outlineLevel="1">
      <c r="A89" s="113"/>
      <c r="B89" s="120"/>
      <c r="C89" s="3"/>
      <c r="D89" s="8" t="s">
        <v>26</v>
      </c>
      <c r="E89" s="34" t="s">
        <v>35</v>
      </c>
      <c r="F89" s="34" t="s">
        <v>82</v>
      </c>
      <c r="G89" s="35">
        <v>111</v>
      </c>
      <c r="H89" s="80">
        <v>54.36</v>
      </c>
      <c r="I89" s="100">
        <v>112.2427</v>
      </c>
      <c r="J89" s="98">
        <v>0</v>
      </c>
      <c r="K89" s="98">
        <v>0</v>
      </c>
      <c r="L89" s="98">
        <v>0</v>
      </c>
      <c r="M89" s="87">
        <f t="shared" si="2"/>
        <v>166.6027</v>
      </c>
    </row>
    <row r="90" spans="1:19" ht="15" hidden="1" customHeight="1" outlineLevel="1">
      <c r="A90" s="113"/>
      <c r="B90" s="120"/>
      <c r="C90" s="3"/>
      <c r="D90" s="8" t="s">
        <v>26</v>
      </c>
      <c r="E90" s="34" t="s">
        <v>35</v>
      </c>
      <c r="F90" s="34" t="s">
        <v>82</v>
      </c>
      <c r="G90" s="35">
        <v>611</v>
      </c>
      <c r="H90" s="80">
        <v>8.98</v>
      </c>
      <c r="I90" s="100">
        <v>0</v>
      </c>
      <c r="J90" s="98">
        <v>0</v>
      </c>
      <c r="K90" s="98">
        <v>0</v>
      </c>
      <c r="L90" s="98">
        <v>0</v>
      </c>
      <c r="M90" s="87">
        <f t="shared" ref="M90:M92" si="4">SUM(H90:L90)</f>
        <v>8.98</v>
      </c>
    </row>
    <row r="91" spans="1:19" ht="15" hidden="1" customHeight="1" outlineLevel="1">
      <c r="A91" s="113"/>
      <c r="B91" s="120"/>
      <c r="C91" s="3"/>
      <c r="D91" s="8" t="s">
        <v>26</v>
      </c>
      <c r="E91" s="8" t="s">
        <v>35</v>
      </c>
      <c r="F91" s="8" t="s">
        <v>204</v>
      </c>
      <c r="G91" s="7">
        <v>244</v>
      </c>
      <c r="H91" s="80"/>
      <c r="I91" s="100"/>
      <c r="J91" s="98">
        <v>40.932000000000002</v>
      </c>
      <c r="K91" s="98">
        <v>40.932000000000002</v>
      </c>
      <c r="L91" s="98">
        <v>40.932000000000002</v>
      </c>
      <c r="M91" s="87">
        <f t="shared" si="4"/>
        <v>122.79600000000001</v>
      </c>
    </row>
    <row r="92" spans="1:19" ht="15" hidden="1" customHeight="1" outlineLevel="1">
      <c r="A92" s="113"/>
      <c r="B92" s="120"/>
      <c r="C92" s="3"/>
      <c r="D92" s="8" t="s">
        <v>26</v>
      </c>
      <c r="E92" s="8" t="s">
        <v>35</v>
      </c>
      <c r="F92" s="8" t="s">
        <v>207</v>
      </c>
      <c r="G92" s="7">
        <v>111</v>
      </c>
      <c r="H92" s="80">
        <v>6281.26</v>
      </c>
      <c r="I92" s="100">
        <v>6530.7160000000003</v>
      </c>
      <c r="J92" s="96">
        <v>5551.9870000000001</v>
      </c>
      <c r="K92" s="96">
        <v>5551.9870000000001</v>
      </c>
      <c r="L92" s="96">
        <v>5551.9870000000001</v>
      </c>
      <c r="M92" s="87">
        <f t="shared" si="4"/>
        <v>29467.937000000002</v>
      </c>
    </row>
    <row r="93" spans="1:19" ht="15" hidden="1" customHeight="1" outlineLevel="1">
      <c r="A93" s="113"/>
      <c r="B93" s="120"/>
      <c r="C93" s="3"/>
      <c r="D93" s="8" t="s">
        <v>26</v>
      </c>
      <c r="E93" s="8" t="s">
        <v>35</v>
      </c>
      <c r="F93" s="8" t="s">
        <v>207</v>
      </c>
      <c r="G93" s="7">
        <v>112</v>
      </c>
      <c r="H93" s="80">
        <v>35.200000000000003</v>
      </c>
      <c r="I93" s="100">
        <v>36.503999999999998</v>
      </c>
      <c r="J93" s="96">
        <v>0</v>
      </c>
      <c r="K93" s="96">
        <v>0</v>
      </c>
      <c r="L93" s="96">
        <v>0</v>
      </c>
      <c r="M93" s="87">
        <f t="shared" si="2"/>
        <v>71.704000000000008</v>
      </c>
    </row>
    <row r="94" spans="1:19" ht="15" hidden="1" customHeight="1" outlineLevel="1">
      <c r="A94" s="113"/>
      <c r="B94" s="120"/>
      <c r="C94" s="3"/>
      <c r="D94" s="8" t="s">
        <v>26</v>
      </c>
      <c r="E94" s="8" t="s">
        <v>35</v>
      </c>
      <c r="F94" s="8" t="s">
        <v>207</v>
      </c>
      <c r="G94" s="7">
        <v>119</v>
      </c>
      <c r="H94" s="80"/>
      <c r="I94" s="100"/>
      <c r="J94" s="96">
        <v>1676.7</v>
      </c>
      <c r="K94" s="96">
        <v>1676.7</v>
      </c>
      <c r="L94" s="96">
        <v>1676.7</v>
      </c>
      <c r="M94" s="87">
        <f t="shared" si="2"/>
        <v>5030.1000000000004</v>
      </c>
    </row>
    <row r="95" spans="1:19" ht="15" hidden="1" customHeight="1" outlineLevel="1">
      <c r="A95" s="113"/>
      <c r="B95" s="120"/>
      <c r="C95" s="3" t="s">
        <v>56</v>
      </c>
      <c r="D95" s="8" t="s">
        <v>26</v>
      </c>
      <c r="E95" s="8" t="s">
        <v>35</v>
      </c>
      <c r="F95" s="8" t="s">
        <v>207</v>
      </c>
      <c r="G95" s="7">
        <v>244</v>
      </c>
      <c r="H95" s="80">
        <v>287.45999999999998</v>
      </c>
      <c r="I95" s="100">
        <v>286.15949999999998</v>
      </c>
      <c r="J95" s="96">
        <v>410.21300000000002</v>
      </c>
      <c r="K95" s="96">
        <v>410.21300000000002</v>
      </c>
      <c r="L95" s="96">
        <v>410.21300000000002</v>
      </c>
      <c r="M95" s="87">
        <f t="shared" si="2"/>
        <v>1804.2584999999999</v>
      </c>
    </row>
    <row r="96" spans="1:19" ht="15" hidden="1" customHeight="1" outlineLevel="1">
      <c r="A96" s="113"/>
      <c r="B96" s="120"/>
      <c r="C96" s="3"/>
      <c r="D96" s="8" t="s">
        <v>26</v>
      </c>
      <c r="E96" s="8" t="s">
        <v>35</v>
      </c>
      <c r="F96" s="8" t="s">
        <v>207</v>
      </c>
      <c r="G96" s="7">
        <v>611</v>
      </c>
      <c r="H96" s="80">
        <v>118483.37</v>
      </c>
      <c r="I96" s="100">
        <v>126252.5285</v>
      </c>
      <c r="J96" s="96">
        <v>129875.31</v>
      </c>
      <c r="K96" s="96">
        <v>129875.31</v>
      </c>
      <c r="L96" s="96">
        <v>129875.31</v>
      </c>
      <c r="M96" s="87">
        <f t="shared" si="2"/>
        <v>634361.82850000006</v>
      </c>
      <c r="O96" s="14">
        <f>I28+I35+I54+I103</f>
        <v>22927.813129999999</v>
      </c>
      <c r="P96" s="14">
        <f>J28+J35+J54+J103</f>
        <v>28693.897000000001</v>
      </c>
      <c r="S96" s="67"/>
    </row>
    <row r="97" spans="1:16" ht="15" hidden="1" customHeight="1" outlineLevel="1">
      <c r="A97" s="113"/>
      <c r="B97" s="120"/>
      <c r="C97" s="3"/>
      <c r="D97" s="8" t="s">
        <v>26</v>
      </c>
      <c r="E97" s="8" t="s">
        <v>35</v>
      </c>
      <c r="F97" s="8" t="s">
        <v>207</v>
      </c>
      <c r="G97" s="7">
        <v>612</v>
      </c>
      <c r="H97" s="80">
        <v>2185.6999999999998</v>
      </c>
      <c r="I97" s="100">
        <v>2055.5320000000002</v>
      </c>
      <c r="J97" s="96">
        <v>2733.636</v>
      </c>
      <c r="K97" s="96">
        <v>2733.636</v>
      </c>
      <c r="L97" s="96">
        <v>2733.636</v>
      </c>
      <c r="M97" s="87">
        <f t="shared" si="2"/>
        <v>12442.140000000001</v>
      </c>
      <c r="O97" s="14"/>
      <c r="P97" s="14"/>
    </row>
    <row r="98" spans="1:16" ht="15" hidden="1" customHeight="1" outlineLevel="1">
      <c r="A98" s="113"/>
      <c r="B98" s="120"/>
      <c r="C98" s="3"/>
      <c r="D98" s="8" t="s">
        <v>26</v>
      </c>
      <c r="E98" s="8" t="s">
        <v>35</v>
      </c>
      <c r="F98" s="8" t="s">
        <v>207</v>
      </c>
      <c r="G98" s="7">
        <v>621</v>
      </c>
      <c r="H98" s="80">
        <v>26944.04</v>
      </c>
      <c r="I98" s="100">
        <v>28980.06</v>
      </c>
      <c r="J98" s="96">
        <v>28409.991999999998</v>
      </c>
      <c r="K98" s="96">
        <v>28409.991999999998</v>
      </c>
      <c r="L98" s="96">
        <v>28409.991999999998</v>
      </c>
      <c r="M98" s="87">
        <f t="shared" si="2"/>
        <v>141154.076</v>
      </c>
    </row>
    <row r="99" spans="1:16" ht="15" hidden="1" customHeight="1" outlineLevel="1">
      <c r="A99" s="113"/>
      <c r="B99" s="120"/>
      <c r="C99" s="3"/>
      <c r="D99" s="8" t="s">
        <v>26</v>
      </c>
      <c r="E99" s="8" t="s">
        <v>35</v>
      </c>
      <c r="F99" s="8" t="s">
        <v>207</v>
      </c>
      <c r="G99" s="7">
        <v>622</v>
      </c>
      <c r="H99" s="80">
        <v>531.58000000000004</v>
      </c>
      <c r="I99" s="100">
        <v>666</v>
      </c>
      <c r="J99" s="96">
        <v>624.36199999999997</v>
      </c>
      <c r="K99" s="96">
        <v>624.36199999999997</v>
      </c>
      <c r="L99" s="96">
        <v>624.36199999999997</v>
      </c>
      <c r="M99" s="87">
        <f t="shared" si="2"/>
        <v>3070.6660000000002</v>
      </c>
    </row>
    <row r="100" spans="1:16" ht="15" hidden="1" customHeight="1" outlineLevel="1">
      <c r="A100" s="113"/>
      <c r="B100" s="120"/>
      <c r="C100" s="3"/>
      <c r="D100" s="8" t="s">
        <v>26</v>
      </c>
      <c r="E100" s="8" t="s">
        <v>35</v>
      </c>
      <c r="F100" s="8" t="s">
        <v>205</v>
      </c>
      <c r="G100" s="7">
        <v>111</v>
      </c>
      <c r="H100" s="80">
        <v>600.62</v>
      </c>
      <c r="I100" s="100">
        <v>1181.2650000000001</v>
      </c>
      <c r="J100" s="96">
        <v>955.02700000000004</v>
      </c>
      <c r="K100" s="96">
        <v>955.02700000000004</v>
      </c>
      <c r="L100" s="96">
        <v>955.02700000000004</v>
      </c>
      <c r="M100" s="87">
        <f t="shared" si="2"/>
        <v>4646.9660000000003</v>
      </c>
      <c r="O100" s="14" t="e">
        <f>#REF!+I37+I24</f>
        <v>#REF!</v>
      </c>
      <c r="P100" s="14" t="e">
        <f>#REF!+J37+J24</f>
        <v>#REF!</v>
      </c>
    </row>
    <row r="101" spans="1:16" ht="15" hidden="1" customHeight="1" outlineLevel="1">
      <c r="A101" s="113"/>
      <c r="B101" s="120"/>
      <c r="C101" s="3"/>
      <c r="D101" s="8" t="s">
        <v>26</v>
      </c>
      <c r="E101" s="8" t="s">
        <v>35</v>
      </c>
      <c r="F101" s="8" t="s">
        <v>205</v>
      </c>
      <c r="G101" s="7">
        <v>112</v>
      </c>
      <c r="H101" s="80">
        <v>0</v>
      </c>
      <c r="I101" s="100">
        <v>12.34047</v>
      </c>
      <c r="J101" s="96"/>
      <c r="K101" s="96"/>
      <c r="L101" s="96"/>
      <c r="M101" s="87">
        <f t="shared" si="2"/>
        <v>12.34047</v>
      </c>
    </row>
    <row r="102" spans="1:16" ht="15" hidden="1" customHeight="1" outlineLevel="1">
      <c r="A102" s="113"/>
      <c r="B102" s="120"/>
      <c r="C102" s="3"/>
      <c r="D102" s="8" t="s">
        <v>26</v>
      </c>
      <c r="E102" s="8" t="s">
        <v>35</v>
      </c>
      <c r="F102" s="8" t="s">
        <v>205</v>
      </c>
      <c r="G102" s="7">
        <v>119</v>
      </c>
      <c r="H102" s="80"/>
      <c r="I102" s="100"/>
      <c r="J102" s="96">
        <v>288.41800000000001</v>
      </c>
      <c r="K102" s="96">
        <v>288.41800000000001</v>
      </c>
      <c r="L102" s="96">
        <v>288.41800000000001</v>
      </c>
      <c r="M102" s="87">
        <f t="shared" si="2"/>
        <v>865.25400000000002</v>
      </c>
    </row>
    <row r="103" spans="1:16" ht="15" hidden="1" customHeight="1" outlineLevel="1">
      <c r="A103" s="113"/>
      <c r="B103" s="120"/>
      <c r="C103" s="3"/>
      <c r="D103" s="8" t="s">
        <v>26</v>
      </c>
      <c r="E103" s="8" t="s">
        <v>35</v>
      </c>
      <c r="F103" s="8" t="s">
        <v>205</v>
      </c>
      <c r="G103" s="7">
        <v>244</v>
      </c>
      <c r="H103" s="80">
        <v>17.390999999999998</v>
      </c>
      <c r="I103" s="100">
        <v>20.703530000000001</v>
      </c>
      <c r="J103" s="96">
        <v>34.783000000000001</v>
      </c>
      <c r="K103" s="96">
        <v>34.783000000000001</v>
      </c>
      <c r="L103" s="96">
        <v>34.783000000000001</v>
      </c>
      <c r="M103" s="87">
        <f t="shared" si="2"/>
        <v>142.44353000000001</v>
      </c>
    </row>
    <row r="104" spans="1:16" ht="15" hidden="1" customHeight="1" outlineLevel="1">
      <c r="A104" s="113"/>
      <c r="B104" s="120"/>
      <c r="C104" s="3"/>
      <c r="D104" s="8" t="s">
        <v>26</v>
      </c>
      <c r="E104" s="8" t="s">
        <v>36</v>
      </c>
      <c r="F104" s="8" t="s">
        <v>208</v>
      </c>
      <c r="G104" s="7">
        <v>244</v>
      </c>
      <c r="H104" s="80">
        <v>1.671</v>
      </c>
      <c r="I104" s="91">
        <v>1.6919999999999999</v>
      </c>
      <c r="J104" s="92">
        <v>1.6919999999999999</v>
      </c>
      <c r="K104" s="92">
        <v>1.6919999999999999</v>
      </c>
      <c r="L104" s="92">
        <v>1.6919999999999999</v>
      </c>
      <c r="M104" s="87">
        <f t="shared" si="2"/>
        <v>8.4390000000000001</v>
      </c>
    </row>
    <row r="105" spans="1:16" ht="15" hidden="1" customHeight="1" outlineLevel="1">
      <c r="A105" s="113"/>
      <c r="B105" s="120"/>
      <c r="C105" s="3"/>
      <c r="D105" s="8" t="s">
        <v>26</v>
      </c>
      <c r="E105" s="8" t="s">
        <v>36</v>
      </c>
      <c r="F105" s="8" t="s">
        <v>74</v>
      </c>
      <c r="G105" s="7">
        <v>244</v>
      </c>
      <c r="H105" s="80">
        <v>125.294</v>
      </c>
      <c r="I105" s="100">
        <v>125.289</v>
      </c>
      <c r="J105" s="96"/>
      <c r="K105" s="96"/>
      <c r="L105" s="96"/>
      <c r="M105" s="87">
        <f t="shared" si="2"/>
        <v>250.583</v>
      </c>
    </row>
    <row r="106" spans="1:16" ht="15" hidden="1" customHeight="1" outlineLevel="1">
      <c r="A106" s="113"/>
      <c r="B106" s="120"/>
      <c r="C106" s="3"/>
      <c r="D106" s="8" t="s">
        <v>26</v>
      </c>
      <c r="E106" s="8" t="s">
        <v>36</v>
      </c>
      <c r="F106" s="8" t="s">
        <v>74</v>
      </c>
      <c r="G106" s="7">
        <v>612</v>
      </c>
      <c r="H106" s="80">
        <v>1200.26</v>
      </c>
      <c r="I106" s="100">
        <v>1200.26</v>
      </c>
      <c r="J106" s="96"/>
      <c r="K106" s="96"/>
      <c r="L106" s="96"/>
      <c r="M106" s="87">
        <f t="shared" ref="M106:M188" si="5">SUM(H106:L106)</f>
        <v>2400.52</v>
      </c>
    </row>
    <row r="107" spans="1:16" ht="15" hidden="1" customHeight="1" outlineLevel="1">
      <c r="A107" s="113"/>
      <c r="B107" s="120"/>
      <c r="C107" s="3"/>
      <c r="D107" s="8" t="s">
        <v>26</v>
      </c>
      <c r="E107" s="8" t="s">
        <v>36</v>
      </c>
      <c r="F107" s="8" t="s">
        <v>74</v>
      </c>
      <c r="G107" s="7">
        <v>622</v>
      </c>
      <c r="H107" s="80">
        <v>135.68100000000001</v>
      </c>
      <c r="I107" s="100">
        <v>135.68100000000001</v>
      </c>
      <c r="J107" s="96"/>
      <c r="K107" s="96"/>
      <c r="L107" s="96"/>
      <c r="M107" s="87">
        <f t="shared" si="5"/>
        <v>271.36200000000002</v>
      </c>
    </row>
    <row r="108" spans="1:16" ht="15" hidden="1" customHeight="1" outlineLevel="1">
      <c r="A108" s="113"/>
      <c r="B108" s="120"/>
      <c r="C108" s="3"/>
      <c r="D108" s="8" t="s">
        <v>26</v>
      </c>
      <c r="E108" s="8" t="s">
        <v>32</v>
      </c>
      <c r="F108" s="8" t="s">
        <v>73</v>
      </c>
      <c r="G108" s="7">
        <v>244</v>
      </c>
      <c r="H108" s="80">
        <v>94.5</v>
      </c>
      <c r="I108" s="100"/>
      <c r="J108" s="96"/>
      <c r="K108" s="96"/>
      <c r="L108" s="96"/>
      <c r="M108" s="87">
        <f t="shared" si="5"/>
        <v>94.5</v>
      </c>
    </row>
    <row r="109" spans="1:16" ht="15" hidden="1" customHeight="1" outlineLevel="1">
      <c r="A109" s="113"/>
      <c r="B109" s="120"/>
      <c r="C109" s="3"/>
      <c r="D109" s="8" t="s">
        <v>26</v>
      </c>
      <c r="E109" s="8" t="s">
        <v>32</v>
      </c>
      <c r="F109" s="8" t="s">
        <v>73</v>
      </c>
      <c r="G109" s="7">
        <v>612</v>
      </c>
      <c r="H109" s="80">
        <v>99</v>
      </c>
      <c r="I109" s="100"/>
      <c r="J109" s="96"/>
      <c r="K109" s="96"/>
      <c r="L109" s="96"/>
      <c r="M109" s="87">
        <f t="shared" si="5"/>
        <v>99</v>
      </c>
    </row>
    <row r="110" spans="1:16" ht="15" hidden="1" customHeight="1" outlineLevel="1">
      <c r="A110" s="113"/>
      <c r="B110" s="120"/>
      <c r="C110" s="3"/>
      <c r="D110" s="8" t="s">
        <v>26</v>
      </c>
      <c r="E110" s="8" t="s">
        <v>32</v>
      </c>
      <c r="F110" s="8" t="s">
        <v>73</v>
      </c>
      <c r="G110" s="7">
        <v>622</v>
      </c>
      <c r="H110" s="80">
        <v>6010</v>
      </c>
      <c r="I110" s="100"/>
      <c r="J110" s="96"/>
      <c r="K110" s="96"/>
      <c r="L110" s="96"/>
      <c r="M110" s="87">
        <f t="shared" si="5"/>
        <v>6010</v>
      </c>
    </row>
    <row r="111" spans="1:16" ht="15" hidden="1" customHeight="1" outlineLevel="1">
      <c r="A111" s="113"/>
      <c r="B111" s="120"/>
      <c r="C111" s="3"/>
      <c r="D111" s="8" t="s">
        <v>26</v>
      </c>
      <c r="E111" s="8" t="s">
        <v>32</v>
      </c>
      <c r="F111" s="8" t="s">
        <v>73</v>
      </c>
      <c r="G111" s="7">
        <v>412</v>
      </c>
      <c r="H111" s="80">
        <v>813.25</v>
      </c>
      <c r="I111" s="100"/>
      <c r="J111" s="96"/>
      <c r="K111" s="96"/>
      <c r="L111" s="96"/>
      <c r="M111" s="87">
        <f t="shared" si="5"/>
        <v>813.25</v>
      </c>
    </row>
    <row r="112" spans="1:16" ht="15" hidden="1" customHeight="1" outlineLevel="1">
      <c r="A112" s="113"/>
      <c r="B112" s="120"/>
      <c r="C112" s="3"/>
      <c r="D112" s="8" t="s">
        <v>26</v>
      </c>
      <c r="E112" s="8" t="s">
        <v>32</v>
      </c>
      <c r="F112" s="8" t="s">
        <v>101</v>
      </c>
      <c r="G112" s="7">
        <v>244</v>
      </c>
      <c r="H112" s="80">
        <v>6.51</v>
      </c>
      <c r="I112" s="91">
        <v>49.417000000000002</v>
      </c>
      <c r="J112" s="92">
        <v>0</v>
      </c>
      <c r="K112" s="92">
        <v>0</v>
      </c>
      <c r="L112" s="92">
        <v>0</v>
      </c>
      <c r="M112" s="87">
        <f t="shared" si="5"/>
        <v>55.927</v>
      </c>
    </row>
    <row r="113" spans="1:13" ht="15" hidden="1" customHeight="1" outlineLevel="1">
      <c r="A113" s="113"/>
      <c r="B113" s="120"/>
      <c r="C113" s="3"/>
      <c r="D113" s="8" t="s">
        <v>26</v>
      </c>
      <c r="E113" s="8" t="s">
        <v>32</v>
      </c>
      <c r="F113" s="8" t="s">
        <v>101</v>
      </c>
      <c r="G113" s="7">
        <v>612</v>
      </c>
      <c r="H113" s="80">
        <v>6.24</v>
      </c>
      <c r="I113" s="91"/>
      <c r="J113" s="92"/>
      <c r="K113" s="92"/>
      <c r="L113" s="92"/>
      <c r="M113" s="87">
        <f t="shared" si="5"/>
        <v>6.24</v>
      </c>
    </row>
    <row r="114" spans="1:13" ht="15" hidden="1" customHeight="1" outlineLevel="1">
      <c r="A114" s="113"/>
      <c r="B114" s="120"/>
      <c r="C114" s="3"/>
      <c r="D114" s="8" t="s">
        <v>26</v>
      </c>
      <c r="E114" s="8" t="s">
        <v>32</v>
      </c>
      <c r="F114" s="8" t="s">
        <v>101</v>
      </c>
      <c r="G114" s="7">
        <v>622</v>
      </c>
      <c r="H114" s="80">
        <v>19.861000000000001</v>
      </c>
      <c r="I114" s="91"/>
      <c r="J114" s="92"/>
      <c r="K114" s="92"/>
      <c r="L114" s="92"/>
      <c r="M114" s="87">
        <f t="shared" si="5"/>
        <v>19.861000000000001</v>
      </c>
    </row>
    <row r="115" spans="1:13" ht="15" hidden="1" customHeight="1" outlineLevel="1">
      <c r="A115" s="113"/>
      <c r="B115" s="120"/>
      <c r="C115" s="3"/>
      <c r="D115" s="8" t="s">
        <v>26</v>
      </c>
      <c r="E115" s="8" t="s">
        <v>32</v>
      </c>
      <c r="F115" s="8" t="s">
        <v>199</v>
      </c>
      <c r="G115" s="7">
        <v>244</v>
      </c>
      <c r="H115" s="80">
        <v>8603.6</v>
      </c>
      <c r="I115" s="91"/>
      <c r="J115" s="92"/>
      <c r="K115" s="92"/>
      <c r="L115" s="92"/>
      <c r="M115" s="87">
        <f t="shared" si="5"/>
        <v>8603.6</v>
      </c>
    </row>
    <row r="116" spans="1:13" ht="15" hidden="1" customHeight="1" outlineLevel="1">
      <c r="A116" s="113"/>
      <c r="B116" s="120"/>
      <c r="C116" s="3"/>
      <c r="D116" s="8" t="s">
        <v>26</v>
      </c>
      <c r="E116" s="8" t="s">
        <v>32</v>
      </c>
      <c r="F116" s="8" t="s">
        <v>199</v>
      </c>
      <c r="G116" s="7">
        <v>412</v>
      </c>
      <c r="H116" s="80">
        <v>154045.6</v>
      </c>
      <c r="I116" s="91"/>
      <c r="J116" s="92"/>
      <c r="K116" s="92"/>
      <c r="L116" s="92"/>
      <c r="M116" s="87">
        <f t="shared" si="5"/>
        <v>154045.6</v>
      </c>
    </row>
    <row r="117" spans="1:13" ht="15" hidden="1" customHeight="1" outlineLevel="1">
      <c r="A117" s="113"/>
      <c r="B117" s="120"/>
      <c r="C117" s="3"/>
      <c r="D117" s="8" t="s">
        <v>26</v>
      </c>
      <c r="E117" s="8" t="s">
        <v>32</v>
      </c>
      <c r="F117" s="8" t="s">
        <v>198</v>
      </c>
      <c r="G117" s="7">
        <v>622</v>
      </c>
      <c r="H117" s="80">
        <v>55590</v>
      </c>
      <c r="I117" s="91"/>
      <c r="J117" s="92"/>
      <c r="K117" s="92"/>
      <c r="L117" s="92"/>
      <c r="M117" s="87">
        <f t="shared" si="5"/>
        <v>55590</v>
      </c>
    </row>
    <row r="118" spans="1:13" ht="15" hidden="1" customHeight="1" outlineLevel="1">
      <c r="A118" s="113"/>
      <c r="B118" s="120"/>
      <c r="C118" s="3"/>
      <c r="D118" s="8" t="s">
        <v>26</v>
      </c>
      <c r="E118" s="8" t="s">
        <v>32</v>
      </c>
      <c r="F118" s="8" t="s">
        <v>212</v>
      </c>
      <c r="G118" s="7">
        <v>622</v>
      </c>
      <c r="H118" s="80"/>
      <c r="I118" s="91"/>
      <c r="J118" s="92">
        <v>20</v>
      </c>
      <c r="K118" s="92"/>
      <c r="L118" s="92"/>
      <c r="M118" s="87">
        <f t="shared" si="5"/>
        <v>20</v>
      </c>
    </row>
    <row r="119" spans="1:13" ht="15" hidden="1" customHeight="1" outlineLevel="1">
      <c r="A119" s="113"/>
      <c r="B119" s="120"/>
      <c r="C119" s="3"/>
      <c r="D119" s="8" t="s">
        <v>26</v>
      </c>
      <c r="E119" s="8" t="s">
        <v>32</v>
      </c>
      <c r="F119" s="8" t="s">
        <v>100</v>
      </c>
      <c r="G119" s="7">
        <v>612</v>
      </c>
      <c r="H119" s="80">
        <v>623.79999999999995</v>
      </c>
      <c r="I119" s="91"/>
      <c r="J119" s="92"/>
      <c r="K119" s="92"/>
      <c r="L119" s="92"/>
      <c r="M119" s="87">
        <f t="shared" si="5"/>
        <v>623.79999999999995</v>
      </c>
    </row>
    <row r="120" spans="1:13" ht="15" hidden="1" customHeight="1" outlineLevel="1">
      <c r="A120" s="113"/>
      <c r="B120" s="120"/>
      <c r="C120" s="3"/>
      <c r="D120" s="8" t="s">
        <v>26</v>
      </c>
      <c r="E120" s="8" t="s">
        <v>32</v>
      </c>
      <c r="F120" s="8" t="s">
        <v>100</v>
      </c>
      <c r="G120" s="7">
        <v>622</v>
      </c>
      <c r="H120" s="80">
        <v>1986.1</v>
      </c>
      <c r="I120" s="91"/>
      <c r="J120" s="92"/>
      <c r="K120" s="92"/>
      <c r="L120" s="92"/>
      <c r="M120" s="87">
        <f t="shared" si="5"/>
        <v>1986.1</v>
      </c>
    </row>
    <row r="121" spans="1:13" ht="15" hidden="1" customHeight="1" outlineLevel="1">
      <c r="A121" s="113"/>
      <c r="B121" s="120"/>
      <c r="C121" s="3"/>
      <c r="D121" s="8" t="s">
        <v>26</v>
      </c>
      <c r="E121" s="8" t="s">
        <v>32</v>
      </c>
      <c r="F121" s="8" t="s">
        <v>100</v>
      </c>
      <c r="G121" s="7">
        <v>244</v>
      </c>
      <c r="H121" s="80">
        <v>650.5</v>
      </c>
      <c r="I121" s="100">
        <v>4941.7</v>
      </c>
      <c r="J121" s="96">
        <v>0</v>
      </c>
      <c r="K121" s="96">
        <v>0</v>
      </c>
      <c r="L121" s="96">
        <v>0</v>
      </c>
      <c r="M121" s="87">
        <f t="shared" si="5"/>
        <v>5592.2</v>
      </c>
    </row>
    <row r="122" spans="1:13" ht="15" hidden="1" customHeight="1" outlineLevel="1">
      <c r="A122" s="113"/>
      <c r="B122" s="120"/>
      <c r="C122" s="3"/>
      <c r="D122" s="8" t="s">
        <v>26</v>
      </c>
      <c r="E122" s="8" t="s">
        <v>60</v>
      </c>
      <c r="F122" s="8" t="s">
        <v>209</v>
      </c>
      <c r="G122" s="7">
        <v>244</v>
      </c>
      <c r="H122" s="80">
        <v>371.97</v>
      </c>
      <c r="I122" s="103">
        <v>1971.23</v>
      </c>
      <c r="J122" s="104">
        <v>1117.9590000000001</v>
      </c>
      <c r="K122" s="104">
        <v>1117.9590000000001</v>
      </c>
      <c r="L122" s="104">
        <v>1117.9590000000001</v>
      </c>
      <c r="M122" s="87">
        <f t="shared" si="5"/>
        <v>5697.0769999999993</v>
      </c>
    </row>
    <row r="123" spans="1:13" ht="15" hidden="1" customHeight="1" outlineLevel="1">
      <c r="A123" s="113"/>
      <c r="B123" s="120"/>
      <c r="C123" s="3"/>
      <c r="D123" s="8" t="s">
        <v>26</v>
      </c>
      <c r="E123" s="8" t="s">
        <v>60</v>
      </c>
      <c r="F123" s="8" t="s">
        <v>209</v>
      </c>
      <c r="G123" s="7">
        <v>611</v>
      </c>
      <c r="H123" s="80">
        <v>4429.51</v>
      </c>
      <c r="I123" s="103">
        <v>5264.99</v>
      </c>
      <c r="J123" s="104">
        <v>6827.0060000000003</v>
      </c>
      <c r="K123" s="104">
        <v>6827.0060000000003</v>
      </c>
      <c r="L123" s="104">
        <v>6827.0060000000003</v>
      </c>
      <c r="M123" s="87">
        <f t="shared" si="5"/>
        <v>30175.518000000004</v>
      </c>
    </row>
    <row r="124" spans="1:13" ht="15" hidden="1" customHeight="1" outlineLevel="1">
      <c r="A124" s="113"/>
      <c r="B124" s="120"/>
      <c r="C124" s="3"/>
      <c r="D124" s="8" t="s">
        <v>26</v>
      </c>
      <c r="E124" s="8" t="s">
        <v>60</v>
      </c>
      <c r="F124" s="8" t="s">
        <v>209</v>
      </c>
      <c r="G124" s="7">
        <v>621</v>
      </c>
      <c r="H124" s="80">
        <v>617.02</v>
      </c>
      <c r="I124" s="103">
        <v>761.88</v>
      </c>
      <c r="J124" s="104">
        <v>1120.135</v>
      </c>
      <c r="K124" s="104">
        <v>1120.135</v>
      </c>
      <c r="L124" s="104">
        <v>1120.135</v>
      </c>
      <c r="M124" s="87">
        <f t="shared" si="5"/>
        <v>4739.3050000000003</v>
      </c>
    </row>
    <row r="125" spans="1:13" ht="15" hidden="1" customHeight="1" outlineLevel="1">
      <c r="A125" s="113"/>
      <c r="B125" s="120"/>
      <c r="C125" s="3"/>
      <c r="D125" s="8" t="s">
        <v>26</v>
      </c>
      <c r="E125" s="8" t="s">
        <v>37</v>
      </c>
      <c r="F125" s="8" t="s">
        <v>75</v>
      </c>
      <c r="G125" s="7">
        <v>244</v>
      </c>
      <c r="H125" s="80"/>
      <c r="I125" s="100">
        <v>95.7</v>
      </c>
      <c r="J125" s="96"/>
      <c r="K125" s="96"/>
      <c r="L125" s="96"/>
      <c r="M125" s="87">
        <f t="shared" si="5"/>
        <v>95.7</v>
      </c>
    </row>
    <row r="126" spans="1:13" ht="15" hidden="1" customHeight="1" outlineLevel="1">
      <c r="A126" s="113"/>
      <c r="B126" s="120"/>
      <c r="C126" s="3"/>
      <c r="D126" s="8" t="s">
        <v>26</v>
      </c>
      <c r="E126" s="8" t="s">
        <v>37</v>
      </c>
      <c r="F126" s="8" t="s">
        <v>210</v>
      </c>
      <c r="G126" s="7">
        <v>321</v>
      </c>
      <c r="H126" s="80">
        <v>6954.1</v>
      </c>
      <c r="I126" s="100">
        <v>4787.3999999999996</v>
      </c>
      <c r="J126" s="96">
        <v>10351</v>
      </c>
      <c r="K126" s="96">
        <v>10351</v>
      </c>
      <c r="L126" s="96">
        <v>10351</v>
      </c>
      <c r="M126" s="87">
        <f t="shared" si="5"/>
        <v>42794.5</v>
      </c>
    </row>
    <row r="127" spans="1:13" ht="15" hidden="1" customHeight="1" outlineLevel="1">
      <c r="A127" s="113"/>
      <c r="B127" s="120"/>
      <c r="C127" s="3"/>
      <c r="D127" s="8"/>
      <c r="E127" s="8"/>
      <c r="F127" s="8"/>
      <c r="G127" s="7"/>
      <c r="H127" s="80"/>
      <c r="I127" s="100"/>
      <c r="J127" s="96"/>
      <c r="K127" s="96"/>
      <c r="L127" s="96"/>
      <c r="M127" s="87">
        <f t="shared" si="5"/>
        <v>0</v>
      </c>
    </row>
    <row r="128" spans="1:13" ht="15" hidden="1" customHeight="1" outlineLevel="1">
      <c r="A128" s="113"/>
      <c r="B128" s="120"/>
      <c r="C128" s="4"/>
      <c r="D128" s="8" t="s">
        <v>72</v>
      </c>
      <c r="E128" s="8" t="s">
        <v>32</v>
      </c>
      <c r="F128" s="8" t="s">
        <v>73</v>
      </c>
      <c r="G128" s="7">
        <v>412</v>
      </c>
      <c r="H128" s="80">
        <v>353.89</v>
      </c>
      <c r="I128" s="92">
        <v>0</v>
      </c>
      <c r="J128" s="92">
        <v>0</v>
      </c>
      <c r="K128" s="92">
        <v>0</v>
      </c>
      <c r="L128" s="92">
        <v>0</v>
      </c>
      <c r="M128" s="87">
        <f t="shared" si="5"/>
        <v>353.89</v>
      </c>
    </row>
    <row r="129" spans="1:18" ht="15" hidden="1" customHeight="1" outlineLevel="1">
      <c r="A129" s="113"/>
      <c r="B129" s="120"/>
      <c r="C129" s="4"/>
      <c r="D129" s="8" t="s">
        <v>72</v>
      </c>
      <c r="E129" s="8" t="s">
        <v>32</v>
      </c>
      <c r="F129" s="8" t="s">
        <v>73</v>
      </c>
      <c r="G129" s="7">
        <v>244</v>
      </c>
      <c r="H129" s="80"/>
      <c r="I129" s="91">
        <v>2561.9493600000001</v>
      </c>
      <c r="J129" s="92">
        <v>0</v>
      </c>
      <c r="K129" s="92">
        <v>0</v>
      </c>
      <c r="L129" s="92">
        <v>0</v>
      </c>
      <c r="M129" s="87">
        <f t="shared" si="5"/>
        <v>2561.9493600000001</v>
      </c>
      <c r="O129" s="14" t="e">
        <f>I129+I131+I104+I78+#REF!+I133</f>
        <v>#REF!</v>
      </c>
      <c r="P129" s="14" t="e">
        <f>J133+J131+J129+#REF!+J78+J104</f>
        <v>#REF!</v>
      </c>
    </row>
    <row r="130" spans="1:18" ht="15" hidden="1" customHeight="1" outlineLevel="1">
      <c r="A130" s="113"/>
      <c r="B130" s="120"/>
      <c r="C130" s="4"/>
      <c r="D130" s="8" t="s">
        <v>72</v>
      </c>
      <c r="E130" s="8" t="s">
        <v>32</v>
      </c>
      <c r="F130" s="8" t="s">
        <v>73</v>
      </c>
      <c r="G130" s="7">
        <v>412</v>
      </c>
      <c r="H130" s="80">
        <v>404.16005999999999</v>
      </c>
      <c r="I130" s="91"/>
      <c r="J130" s="92"/>
      <c r="K130" s="92"/>
      <c r="L130" s="92"/>
      <c r="M130" s="87">
        <f t="shared" si="5"/>
        <v>404.16005999999999</v>
      </c>
      <c r="O130" s="14"/>
      <c r="P130" s="14"/>
    </row>
    <row r="131" spans="1:18" ht="15" hidden="1" customHeight="1" outlineLevel="1">
      <c r="A131" s="113"/>
      <c r="B131" s="120"/>
      <c r="C131" s="4"/>
      <c r="D131" s="8" t="s">
        <v>72</v>
      </c>
      <c r="E131" s="8" t="s">
        <v>32</v>
      </c>
      <c r="F131" s="8" t="s">
        <v>73</v>
      </c>
      <c r="G131" s="7">
        <v>852</v>
      </c>
      <c r="H131" s="80"/>
      <c r="I131" s="91">
        <v>19.00742</v>
      </c>
      <c r="J131" s="92">
        <v>0</v>
      </c>
      <c r="K131" s="92">
        <v>0</v>
      </c>
      <c r="L131" s="92">
        <v>0</v>
      </c>
      <c r="M131" s="87">
        <f t="shared" si="5"/>
        <v>19.00742</v>
      </c>
    </row>
    <row r="132" spans="1:18" ht="15" hidden="1" customHeight="1" outlineLevel="1">
      <c r="A132" s="113"/>
      <c r="B132" s="120"/>
      <c r="C132" s="4"/>
      <c r="D132" s="8" t="s">
        <v>72</v>
      </c>
      <c r="E132" s="8" t="s">
        <v>32</v>
      </c>
      <c r="F132" s="8" t="s">
        <v>199</v>
      </c>
      <c r="G132" s="7">
        <v>244</v>
      </c>
      <c r="H132" s="80">
        <v>7350.4</v>
      </c>
      <c r="I132" s="91"/>
      <c r="J132" s="92"/>
      <c r="K132" s="92"/>
      <c r="L132" s="92"/>
      <c r="M132" s="87">
        <f t="shared" si="5"/>
        <v>7350.4</v>
      </c>
    </row>
    <row r="133" spans="1:18" ht="15" hidden="1" customHeight="1" outlineLevel="1">
      <c r="A133" s="113"/>
      <c r="B133" s="120"/>
      <c r="C133" s="3"/>
      <c r="D133" s="8" t="s">
        <v>72</v>
      </c>
      <c r="E133" s="8" t="s">
        <v>32</v>
      </c>
      <c r="F133" s="8" t="s">
        <v>198</v>
      </c>
      <c r="G133" s="7">
        <v>244</v>
      </c>
      <c r="H133" s="80">
        <v>3350.5520000000001</v>
      </c>
      <c r="I133" s="92"/>
      <c r="J133" s="92"/>
      <c r="K133" s="92"/>
      <c r="L133" s="92"/>
      <c r="M133" s="87">
        <f t="shared" si="5"/>
        <v>3350.5520000000001</v>
      </c>
    </row>
    <row r="134" spans="1:18" ht="26.25" collapsed="1">
      <c r="A134" s="113"/>
      <c r="B134" s="120"/>
      <c r="C134" s="27" t="s">
        <v>54</v>
      </c>
      <c r="D134" s="26" t="s">
        <v>26</v>
      </c>
      <c r="E134" s="28" t="s">
        <v>27</v>
      </c>
      <c r="F134" s="28" t="s">
        <v>27</v>
      </c>
      <c r="G134" s="28" t="s">
        <v>27</v>
      </c>
      <c r="H134" s="92">
        <f>H19-H135</f>
        <v>709072.27794000017</v>
      </c>
      <c r="I134" s="92">
        <f>I19-I135</f>
        <v>531277.77149000007</v>
      </c>
      <c r="J134" s="92">
        <f>J19-J135</f>
        <v>567868.32000000007</v>
      </c>
      <c r="K134" s="92">
        <f>K19-K135</f>
        <v>567868.32000000007</v>
      </c>
      <c r="L134" s="92">
        <f>L19-L135</f>
        <v>567868.32000000007</v>
      </c>
      <c r="M134" s="87">
        <f t="shared" si="5"/>
        <v>2943955.0094300006</v>
      </c>
    </row>
    <row r="135" spans="1:18" ht="27" thickBot="1">
      <c r="A135" s="118"/>
      <c r="B135" s="121"/>
      <c r="C135" s="63" t="s">
        <v>55</v>
      </c>
      <c r="D135" s="64" t="s">
        <v>72</v>
      </c>
      <c r="E135" s="65" t="s">
        <v>27</v>
      </c>
      <c r="F135" s="65" t="s">
        <v>27</v>
      </c>
      <c r="G135" s="65" t="s">
        <v>27</v>
      </c>
      <c r="H135" s="82">
        <f>H128+H130+H132+H133</f>
        <v>11459.002059999999</v>
      </c>
      <c r="I135" s="88">
        <f>I133+I131+I129+I128</f>
        <v>2580.95678</v>
      </c>
      <c r="J135" s="88">
        <f>J133+J131+J129+J128</f>
        <v>0</v>
      </c>
      <c r="K135" s="88">
        <f>K133+K131+K129+K128</f>
        <v>0</v>
      </c>
      <c r="L135" s="88">
        <f t="shared" ref="L135" si="6">L133+L131+L129+L128</f>
        <v>0</v>
      </c>
      <c r="M135" s="90">
        <f t="shared" si="5"/>
        <v>14039.958839999999</v>
      </c>
    </row>
    <row r="136" spans="1:18" ht="75" customHeight="1">
      <c r="A136" s="112" t="s">
        <v>48</v>
      </c>
      <c r="B136" s="115" t="s">
        <v>58</v>
      </c>
      <c r="C136" s="5" t="s">
        <v>33</v>
      </c>
      <c r="D136" s="30" t="s">
        <v>27</v>
      </c>
      <c r="E136" s="30" t="s">
        <v>27</v>
      </c>
      <c r="F136" s="30" t="s">
        <v>27</v>
      </c>
      <c r="G136" s="30" t="s">
        <v>27</v>
      </c>
      <c r="H136" s="83">
        <f t="shared" ref="H136" si="7">SUM(H139:H163)</f>
        <v>30649.84</v>
      </c>
      <c r="I136" s="83">
        <f t="shared" ref="I136:K136" si="8">SUM(I139:I163)</f>
        <v>25835.350569999999</v>
      </c>
      <c r="J136" s="83">
        <f t="shared" si="8"/>
        <v>17124.220999999998</v>
      </c>
      <c r="K136" s="83">
        <f t="shared" si="8"/>
        <v>17124.220999999998</v>
      </c>
      <c r="L136" s="83">
        <f t="shared" ref="L136" si="9">SUM(L139:L163)</f>
        <v>17124.220999999998</v>
      </c>
      <c r="M136" s="85">
        <f t="shared" si="5"/>
        <v>107857.85356999998</v>
      </c>
      <c r="R136" s="45"/>
    </row>
    <row r="137" spans="1:18" ht="26.25">
      <c r="A137" s="113"/>
      <c r="B137" s="116"/>
      <c r="C137" s="27" t="s">
        <v>54</v>
      </c>
      <c r="D137" s="26" t="s">
        <v>26</v>
      </c>
      <c r="E137" s="28" t="s">
        <v>27</v>
      </c>
      <c r="F137" s="28" t="s">
        <v>27</v>
      </c>
      <c r="G137" s="28" t="s">
        <v>27</v>
      </c>
      <c r="H137" s="86">
        <f t="shared" ref="H137" si="10">SUM(H139:H144)</f>
        <v>14003.309999999998</v>
      </c>
      <c r="I137" s="86">
        <f t="shared" ref="I137:K137" si="11">SUM(I139:I144)</f>
        <v>15264.96214</v>
      </c>
      <c r="J137" s="86">
        <f t="shared" si="11"/>
        <v>14969.213</v>
      </c>
      <c r="K137" s="86">
        <f t="shared" si="11"/>
        <v>14969.213</v>
      </c>
      <c r="L137" s="86">
        <f t="shared" ref="L137" si="12">SUM(L139:L144)</f>
        <v>14969.213</v>
      </c>
      <c r="M137" s="87">
        <f t="shared" si="5"/>
        <v>74175.911139999997</v>
      </c>
    </row>
    <row r="138" spans="1:18" ht="27" thickBot="1">
      <c r="A138" s="113"/>
      <c r="B138" s="116"/>
      <c r="C138" s="27" t="s">
        <v>55</v>
      </c>
      <c r="D138" s="26" t="s">
        <v>72</v>
      </c>
      <c r="E138" s="28" t="s">
        <v>27</v>
      </c>
      <c r="F138" s="28" t="s">
        <v>27</v>
      </c>
      <c r="G138" s="28" t="s">
        <v>27</v>
      </c>
      <c r="H138" s="92">
        <f t="shared" ref="H138" si="13">SUM(H146:H163)</f>
        <v>16646.53</v>
      </c>
      <c r="I138" s="92">
        <f t="shared" ref="I138:K138" si="14">SUM(I146:I163)</f>
        <v>10570.388429999999</v>
      </c>
      <c r="J138" s="92">
        <f t="shared" si="14"/>
        <v>2155.0079999999998</v>
      </c>
      <c r="K138" s="92">
        <f t="shared" si="14"/>
        <v>2155.0079999999998</v>
      </c>
      <c r="L138" s="92">
        <f t="shared" ref="L138" si="15">SUM(L146:L163)</f>
        <v>2155.0079999999998</v>
      </c>
      <c r="M138" s="87">
        <f t="shared" si="5"/>
        <v>33681.942430000003</v>
      </c>
    </row>
    <row r="139" spans="1:18" hidden="1" outlineLevel="1">
      <c r="A139" s="113"/>
      <c r="B139" s="116"/>
      <c r="C139" s="3"/>
      <c r="D139" s="8" t="s">
        <v>26</v>
      </c>
      <c r="E139" s="8" t="s">
        <v>35</v>
      </c>
      <c r="F139" s="8" t="s">
        <v>213</v>
      </c>
      <c r="G139" s="7">
        <v>611</v>
      </c>
      <c r="H139" s="80">
        <v>12991.63</v>
      </c>
      <c r="I139" s="71">
        <v>14371.913570000001</v>
      </c>
      <c r="J139" s="40">
        <v>14969.213</v>
      </c>
      <c r="K139" s="40">
        <v>14969.213</v>
      </c>
      <c r="L139" s="40">
        <v>14969.213</v>
      </c>
      <c r="M139" s="41">
        <f t="shared" si="5"/>
        <v>72271.182570000004</v>
      </c>
    </row>
    <row r="140" spans="1:18" hidden="1" outlineLevel="1">
      <c r="A140" s="113"/>
      <c r="B140" s="116"/>
      <c r="C140" s="3"/>
      <c r="D140" s="8" t="s">
        <v>26</v>
      </c>
      <c r="E140" s="8" t="s">
        <v>35</v>
      </c>
      <c r="F140" s="8" t="s">
        <v>70</v>
      </c>
      <c r="G140" s="7">
        <v>612</v>
      </c>
      <c r="H140" s="80">
        <v>40</v>
      </c>
      <c r="I140" s="71"/>
      <c r="J140" s="40"/>
      <c r="K140" s="40"/>
      <c r="L140" s="40"/>
      <c r="M140" s="41">
        <f t="shared" si="5"/>
        <v>40</v>
      </c>
    </row>
    <row r="141" spans="1:18" hidden="1" outlineLevel="1">
      <c r="A141" s="113"/>
      <c r="B141" s="116"/>
      <c r="C141" s="4"/>
      <c r="D141" s="8" t="s">
        <v>26</v>
      </c>
      <c r="E141" s="8" t="s">
        <v>35</v>
      </c>
      <c r="F141" s="8" t="s">
        <v>84</v>
      </c>
      <c r="G141" s="7">
        <v>611</v>
      </c>
      <c r="H141" s="80">
        <v>698.85</v>
      </c>
      <c r="I141" s="36">
        <v>624.13057000000003</v>
      </c>
      <c r="J141" s="44">
        <v>0</v>
      </c>
      <c r="K141" s="44">
        <v>0</v>
      </c>
      <c r="L141" s="44">
        <v>0</v>
      </c>
      <c r="M141" s="41">
        <f t="shared" si="5"/>
        <v>1322.9805700000002</v>
      </c>
    </row>
    <row r="142" spans="1:18" hidden="1" outlineLevel="1">
      <c r="A142" s="113"/>
      <c r="B142" s="116"/>
      <c r="C142" s="4"/>
      <c r="D142" s="8" t="s">
        <v>26</v>
      </c>
      <c r="E142" s="8" t="s">
        <v>35</v>
      </c>
      <c r="F142" s="8" t="s">
        <v>200</v>
      </c>
      <c r="G142" s="7">
        <v>611</v>
      </c>
      <c r="H142" s="80">
        <v>48.13</v>
      </c>
      <c r="I142" s="36"/>
      <c r="J142" s="44"/>
      <c r="K142" s="44"/>
      <c r="L142" s="44"/>
      <c r="M142" s="41">
        <f t="shared" si="5"/>
        <v>48.13</v>
      </c>
    </row>
    <row r="143" spans="1:18" hidden="1" outlineLevel="1">
      <c r="A143" s="113"/>
      <c r="B143" s="116"/>
      <c r="C143" s="4"/>
      <c r="D143" s="8" t="s">
        <v>26</v>
      </c>
      <c r="E143" s="8" t="s">
        <v>35</v>
      </c>
      <c r="F143" s="8" t="s">
        <v>96</v>
      </c>
      <c r="G143" s="7">
        <v>611</v>
      </c>
      <c r="H143" s="80">
        <v>15.96</v>
      </c>
      <c r="I143" s="36">
        <v>39.304000000000002</v>
      </c>
      <c r="J143" s="44">
        <v>0</v>
      </c>
      <c r="K143" s="44">
        <v>0</v>
      </c>
      <c r="L143" s="44">
        <v>0</v>
      </c>
      <c r="M143" s="41">
        <f t="shared" si="5"/>
        <v>55.264000000000003</v>
      </c>
    </row>
    <row r="144" spans="1:18" hidden="1" outlineLevel="1">
      <c r="A144" s="113"/>
      <c r="B144" s="116"/>
      <c r="C144" s="4"/>
      <c r="D144" s="8" t="s">
        <v>26</v>
      </c>
      <c r="E144" s="8" t="s">
        <v>36</v>
      </c>
      <c r="F144" s="8" t="s">
        <v>71</v>
      </c>
      <c r="G144" s="7">
        <v>612</v>
      </c>
      <c r="H144" s="80">
        <v>208.74</v>
      </c>
      <c r="I144" s="36">
        <v>229.614</v>
      </c>
      <c r="J144" s="44">
        <v>0</v>
      </c>
      <c r="K144" s="44">
        <v>0</v>
      </c>
      <c r="L144" s="44">
        <v>0</v>
      </c>
      <c r="M144" s="41">
        <f t="shared" si="5"/>
        <v>438.35400000000004</v>
      </c>
    </row>
    <row r="145" spans="1:18" hidden="1" outlineLevel="1">
      <c r="A145" s="113"/>
      <c r="B145" s="116"/>
      <c r="C145" s="4"/>
      <c r="D145" s="8"/>
      <c r="E145" s="8"/>
      <c r="F145" s="8"/>
      <c r="G145" s="7"/>
      <c r="H145" s="80"/>
      <c r="I145" s="36"/>
      <c r="J145" s="44"/>
      <c r="K145" s="44"/>
      <c r="L145" s="44"/>
      <c r="M145" s="41">
        <f t="shared" si="5"/>
        <v>0</v>
      </c>
    </row>
    <row r="146" spans="1:18" hidden="1" outlineLevel="1">
      <c r="A146" s="113"/>
      <c r="B146" s="116"/>
      <c r="C146" s="4"/>
      <c r="D146" s="26" t="s">
        <v>72</v>
      </c>
      <c r="E146" s="8" t="s">
        <v>36</v>
      </c>
      <c r="F146" s="8" t="s">
        <v>215</v>
      </c>
      <c r="G146" s="7">
        <v>622</v>
      </c>
      <c r="H146" s="80">
        <v>56.21</v>
      </c>
      <c r="I146" s="71">
        <v>60.244999999999997</v>
      </c>
      <c r="J146" s="40">
        <v>60.244999999999997</v>
      </c>
      <c r="K146" s="40">
        <v>60.244999999999997</v>
      </c>
      <c r="L146" s="40">
        <v>60.244999999999997</v>
      </c>
      <c r="M146" s="41">
        <f t="shared" si="5"/>
        <v>297.19</v>
      </c>
    </row>
    <row r="147" spans="1:18" hidden="1" outlineLevel="1">
      <c r="A147" s="113"/>
      <c r="B147" s="116"/>
      <c r="C147" s="4"/>
      <c r="D147" s="26" t="s">
        <v>72</v>
      </c>
      <c r="E147" s="8" t="s">
        <v>36</v>
      </c>
      <c r="F147" s="8" t="s">
        <v>215</v>
      </c>
      <c r="G147" s="7">
        <v>810</v>
      </c>
      <c r="H147" s="80">
        <v>60.71</v>
      </c>
      <c r="I147" s="71">
        <v>51.639000000000003</v>
      </c>
      <c r="J147" s="40">
        <v>51.639000000000003</v>
      </c>
      <c r="K147" s="40">
        <v>51.639000000000003</v>
      </c>
      <c r="L147" s="40">
        <v>51.639000000000003</v>
      </c>
      <c r="M147" s="41">
        <f t="shared" si="5"/>
        <v>267.26600000000002</v>
      </c>
    </row>
    <row r="148" spans="1:18" hidden="1" outlineLevel="1">
      <c r="A148" s="113"/>
      <c r="B148" s="116"/>
      <c r="C148" s="4"/>
      <c r="D148" s="26" t="s">
        <v>72</v>
      </c>
      <c r="E148" s="8" t="s">
        <v>36</v>
      </c>
      <c r="F148" s="8" t="s">
        <v>214</v>
      </c>
      <c r="G148" s="7">
        <v>622</v>
      </c>
      <c r="H148" s="80">
        <v>0.94</v>
      </c>
      <c r="I148" s="72">
        <v>0.94</v>
      </c>
      <c r="J148" s="40">
        <v>0.94</v>
      </c>
      <c r="K148" s="40">
        <v>0.94</v>
      </c>
      <c r="L148" s="40">
        <v>0.94</v>
      </c>
      <c r="M148" s="41">
        <f t="shared" si="5"/>
        <v>4.6999999999999993</v>
      </c>
    </row>
    <row r="149" spans="1:18" hidden="1" outlineLevel="1">
      <c r="A149" s="113"/>
      <c r="B149" s="116"/>
      <c r="C149" s="27" t="s">
        <v>88</v>
      </c>
      <c r="D149" s="26" t="s">
        <v>72</v>
      </c>
      <c r="E149" s="8" t="s">
        <v>36</v>
      </c>
      <c r="F149" s="8" t="s">
        <v>216</v>
      </c>
      <c r="G149" s="7">
        <v>622</v>
      </c>
      <c r="H149" s="80">
        <v>789.57479999999998</v>
      </c>
      <c r="I149" s="73">
        <v>854.21</v>
      </c>
      <c r="J149" s="73">
        <v>854.21</v>
      </c>
      <c r="K149" s="73">
        <v>854.21</v>
      </c>
      <c r="L149" s="73">
        <v>854.21</v>
      </c>
      <c r="M149" s="41">
        <f t="shared" si="5"/>
        <v>4206.4148000000005</v>
      </c>
      <c r="R149" s="45">
        <f>I149+I151</f>
        <v>1132.1400000000001</v>
      </c>
    </row>
    <row r="150" spans="1:18" hidden="1" outlineLevel="1">
      <c r="A150" s="113"/>
      <c r="B150" s="116"/>
      <c r="C150" s="27" t="s">
        <v>87</v>
      </c>
      <c r="D150" s="26" t="s">
        <v>72</v>
      </c>
      <c r="E150" s="8" t="s">
        <v>36</v>
      </c>
      <c r="F150" s="8" t="s">
        <v>216</v>
      </c>
      <c r="G150" s="7">
        <v>810</v>
      </c>
      <c r="H150" s="80">
        <v>629.50049999999999</v>
      </c>
      <c r="I150" s="73">
        <v>681.42399999999998</v>
      </c>
      <c r="J150" s="73">
        <v>681.42399999999998</v>
      </c>
      <c r="K150" s="73">
        <v>681.42399999999998</v>
      </c>
      <c r="L150" s="73">
        <v>681.42399999999998</v>
      </c>
      <c r="M150" s="41">
        <f t="shared" si="5"/>
        <v>3355.1965</v>
      </c>
      <c r="R150" s="45">
        <f>I150+I152</f>
        <v>909.404</v>
      </c>
    </row>
    <row r="151" spans="1:18" hidden="1" outlineLevel="1">
      <c r="A151" s="113"/>
      <c r="B151" s="116"/>
      <c r="C151" s="27" t="s">
        <v>86</v>
      </c>
      <c r="D151" s="26" t="s">
        <v>72</v>
      </c>
      <c r="E151" s="8" t="s">
        <v>36</v>
      </c>
      <c r="F151" s="8" t="s">
        <v>216</v>
      </c>
      <c r="G151" s="7">
        <v>622</v>
      </c>
      <c r="H151" s="80">
        <v>273.13920000000002</v>
      </c>
      <c r="I151" s="71">
        <v>277.93</v>
      </c>
      <c r="J151" s="40">
        <v>277.93</v>
      </c>
      <c r="K151" s="40">
        <v>277.93</v>
      </c>
      <c r="L151" s="40">
        <v>277.93</v>
      </c>
      <c r="M151" s="41">
        <f t="shared" si="5"/>
        <v>1384.8592000000001</v>
      </c>
    </row>
    <row r="152" spans="1:18" hidden="1" outlineLevel="1">
      <c r="A152" s="113"/>
      <c r="B152" s="116"/>
      <c r="C152" s="27" t="s">
        <v>86</v>
      </c>
      <c r="D152" s="26" t="s">
        <v>72</v>
      </c>
      <c r="E152" s="8" t="s">
        <v>36</v>
      </c>
      <c r="F152" s="8" t="s">
        <v>216</v>
      </c>
      <c r="G152" s="7">
        <v>810</v>
      </c>
      <c r="H152" s="80">
        <v>224.05950000000001</v>
      </c>
      <c r="I152" s="71">
        <v>227.98</v>
      </c>
      <c r="J152" s="40">
        <f>227.98-0.013</f>
        <v>227.96699999999998</v>
      </c>
      <c r="K152" s="40">
        <f t="shared" ref="K152:L152" si="16">227.98-0.013</f>
        <v>227.96699999999998</v>
      </c>
      <c r="L152" s="40">
        <f t="shared" si="16"/>
        <v>227.96699999999998</v>
      </c>
      <c r="M152" s="41">
        <f t="shared" si="5"/>
        <v>1135.9404999999999</v>
      </c>
    </row>
    <row r="153" spans="1:18" hidden="1" outlineLevel="1">
      <c r="A153" s="113"/>
      <c r="B153" s="116"/>
      <c r="C153" s="4"/>
      <c r="D153" s="26" t="s">
        <v>72</v>
      </c>
      <c r="E153" s="8" t="s">
        <v>36</v>
      </c>
      <c r="F153" s="8" t="s">
        <v>217</v>
      </c>
      <c r="G153" s="7">
        <v>622</v>
      </c>
      <c r="H153" s="80">
        <v>0.28999999999999998</v>
      </c>
      <c r="I153" s="71">
        <v>0.27800000000000002</v>
      </c>
      <c r="J153" s="40">
        <v>0.27800000000000002</v>
      </c>
      <c r="K153" s="40">
        <v>0.27800000000000002</v>
      </c>
      <c r="L153" s="40">
        <v>0.27800000000000002</v>
      </c>
      <c r="M153" s="41">
        <f t="shared" si="5"/>
        <v>1.4020000000000001</v>
      </c>
    </row>
    <row r="154" spans="1:18" hidden="1" outlineLevel="1">
      <c r="A154" s="113"/>
      <c r="B154" s="116"/>
      <c r="C154" s="4"/>
      <c r="D154" s="26" t="s">
        <v>72</v>
      </c>
      <c r="E154" s="8" t="s">
        <v>36</v>
      </c>
      <c r="F154" s="8" t="s">
        <v>217</v>
      </c>
      <c r="G154" s="7">
        <v>810</v>
      </c>
      <c r="H154" s="80">
        <v>0.316</v>
      </c>
      <c r="I154" s="71">
        <v>0.375</v>
      </c>
      <c r="J154" s="40">
        <v>0.375</v>
      </c>
      <c r="K154" s="40">
        <v>0.375</v>
      </c>
      <c r="L154" s="40">
        <v>0.375</v>
      </c>
      <c r="M154" s="41">
        <f t="shared" si="5"/>
        <v>1.8160000000000001</v>
      </c>
    </row>
    <row r="155" spans="1:18" hidden="1" outlineLevel="1">
      <c r="A155" s="113"/>
      <c r="B155" s="116"/>
      <c r="C155" s="4"/>
      <c r="D155" s="26" t="s">
        <v>72</v>
      </c>
      <c r="E155" s="8" t="s">
        <v>36</v>
      </c>
      <c r="F155" s="8" t="s">
        <v>90</v>
      </c>
      <c r="G155" s="7">
        <v>622</v>
      </c>
      <c r="H155" s="80">
        <f>562.1</f>
        <v>562.1</v>
      </c>
      <c r="I155" s="36">
        <v>1075.4179999999999</v>
      </c>
      <c r="J155" s="44">
        <v>0</v>
      </c>
      <c r="K155" s="44">
        <v>0</v>
      </c>
      <c r="L155" s="44">
        <v>0</v>
      </c>
      <c r="M155" s="41">
        <f t="shared" si="5"/>
        <v>1637.518</v>
      </c>
    </row>
    <row r="156" spans="1:18" hidden="1" outlineLevel="1">
      <c r="A156" s="113"/>
      <c r="B156" s="116"/>
      <c r="C156" s="4"/>
      <c r="D156" s="26" t="s">
        <v>72</v>
      </c>
      <c r="E156" s="8" t="s">
        <v>36</v>
      </c>
      <c r="F156" s="8" t="s">
        <v>90</v>
      </c>
      <c r="G156" s="7">
        <v>810</v>
      </c>
      <c r="H156" s="80">
        <f>254.57+607.1</f>
        <v>861.67000000000007</v>
      </c>
      <c r="I156" s="36">
        <v>1005.7934299999999</v>
      </c>
      <c r="J156" s="44">
        <v>0</v>
      </c>
      <c r="K156" s="44">
        <v>0</v>
      </c>
      <c r="L156" s="44">
        <v>0</v>
      </c>
      <c r="M156" s="41">
        <f t="shared" si="5"/>
        <v>1867.46343</v>
      </c>
    </row>
    <row r="157" spans="1:18" hidden="1" outlineLevel="1">
      <c r="A157" s="113"/>
      <c r="B157" s="116"/>
      <c r="C157" s="4"/>
      <c r="D157" s="26" t="s">
        <v>72</v>
      </c>
      <c r="E157" s="8" t="s">
        <v>36</v>
      </c>
      <c r="F157" s="8" t="s">
        <v>201</v>
      </c>
      <c r="G157" s="7">
        <v>622</v>
      </c>
      <c r="H157" s="80">
        <v>5274.5</v>
      </c>
      <c r="I157" s="36"/>
      <c r="J157" s="44"/>
      <c r="K157" s="44"/>
      <c r="L157" s="44"/>
      <c r="M157" s="41">
        <f t="shared" si="5"/>
        <v>5274.5</v>
      </c>
    </row>
    <row r="158" spans="1:18" hidden="1" outlineLevel="1">
      <c r="A158" s="113"/>
      <c r="B158" s="116"/>
      <c r="C158" s="4"/>
      <c r="D158" s="26" t="s">
        <v>72</v>
      </c>
      <c r="E158" s="8" t="s">
        <v>36</v>
      </c>
      <c r="F158" s="8" t="s">
        <v>71</v>
      </c>
      <c r="G158" s="7">
        <v>622</v>
      </c>
      <c r="H158" s="80">
        <v>939.33</v>
      </c>
      <c r="I158" s="36">
        <v>918.45600000000002</v>
      </c>
      <c r="J158" s="44">
        <v>0</v>
      </c>
      <c r="K158" s="44">
        <v>0</v>
      </c>
      <c r="L158" s="44">
        <v>0</v>
      </c>
      <c r="M158" s="41">
        <f t="shared" si="5"/>
        <v>1857.7860000000001</v>
      </c>
    </row>
    <row r="159" spans="1:18" hidden="1" outlineLevel="1">
      <c r="A159" s="113"/>
      <c r="B159" s="116"/>
      <c r="C159" s="27"/>
      <c r="D159" s="26" t="s">
        <v>72</v>
      </c>
      <c r="E159" s="8" t="s">
        <v>36</v>
      </c>
      <c r="F159" s="8" t="s">
        <v>89</v>
      </c>
      <c r="G159" s="7">
        <v>622</v>
      </c>
      <c r="H159" s="80">
        <v>291.3</v>
      </c>
      <c r="I159" s="36">
        <v>335.82548000000003</v>
      </c>
      <c r="J159" s="44">
        <v>0</v>
      </c>
      <c r="K159" s="44">
        <v>0</v>
      </c>
      <c r="L159" s="44">
        <v>0</v>
      </c>
      <c r="M159" s="41">
        <f t="shared" si="5"/>
        <v>627.12548000000004</v>
      </c>
    </row>
    <row r="160" spans="1:18" hidden="1" outlineLevel="1">
      <c r="A160" s="113"/>
      <c r="B160" s="116"/>
      <c r="C160" s="27"/>
      <c r="D160" s="26" t="s">
        <v>72</v>
      </c>
      <c r="E160" s="8" t="s">
        <v>36</v>
      </c>
      <c r="F160" s="8" t="s">
        <v>89</v>
      </c>
      <c r="G160" s="7">
        <v>810</v>
      </c>
      <c r="H160" s="80">
        <v>315.60000000000002</v>
      </c>
      <c r="I160" s="36">
        <v>316.37452000000002</v>
      </c>
      <c r="J160" s="44">
        <v>0</v>
      </c>
      <c r="K160" s="44">
        <v>0</v>
      </c>
      <c r="L160" s="44">
        <v>0</v>
      </c>
      <c r="M160" s="41">
        <f t="shared" si="5"/>
        <v>631.97451999999998</v>
      </c>
      <c r="R160" s="45" t="e">
        <f>I148+#REF!</f>
        <v>#REF!</v>
      </c>
    </row>
    <row r="161" spans="1:18" hidden="1" outlineLevel="1">
      <c r="A161" s="113"/>
      <c r="B161" s="116"/>
      <c r="C161" s="27"/>
      <c r="D161" s="26" t="s">
        <v>72</v>
      </c>
      <c r="E161" s="8" t="s">
        <v>36</v>
      </c>
      <c r="F161" s="8" t="s">
        <v>76</v>
      </c>
      <c r="G161" s="7">
        <v>622</v>
      </c>
      <c r="H161" s="80">
        <v>2479.56</v>
      </c>
      <c r="I161" s="36">
        <v>2641.7</v>
      </c>
      <c r="J161" s="44">
        <v>0</v>
      </c>
      <c r="K161" s="44">
        <v>0</v>
      </c>
      <c r="L161" s="44">
        <v>0</v>
      </c>
      <c r="M161" s="41">
        <f t="shared" si="5"/>
        <v>5121.26</v>
      </c>
      <c r="R161" s="45" t="e">
        <f>#REF!+I163</f>
        <v>#REF!</v>
      </c>
    </row>
    <row r="162" spans="1:18" hidden="1" outlineLevel="1">
      <c r="A162" s="113"/>
      <c r="B162" s="116"/>
      <c r="C162" s="27"/>
      <c r="D162" s="26" t="s">
        <v>72</v>
      </c>
      <c r="E162" s="8" t="s">
        <v>36</v>
      </c>
      <c r="F162" s="8" t="s">
        <v>76</v>
      </c>
      <c r="G162" s="7">
        <v>810</v>
      </c>
      <c r="H162" s="80">
        <v>1991.64</v>
      </c>
      <c r="I162" s="36">
        <v>2121.8000000000002</v>
      </c>
      <c r="J162" s="44">
        <v>0</v>
      </c>
      <c r="K162" s="44">
        <v>0</v>
      </c>
      <c r="L162" s="44">
        <v>0</v>
      </c>
      <c r="M162" s="41">
        <f t="shared" si="5"/>
        <v>4113.4400000000005</v>
      </c>
    </row>
    <row r="163" spans="1:18" ht="15.75" hidden="1" outlineLevel="1" thickBot="1">
      <c r="A163" s="118"/>
      <c r="B163" s="122"/>
      <c r="C163" s="63"/>
      <c r="D163" s="64" t="s">
        <v>72</v>
      </c>
      <c r="E163" s="74" t="s">
        <v>36</v>
      </c>
      <c r="F163" s="74" t="s">
        <v>91</v>
      </c>
      <c r="G163" s="75">
        <v>810</v>
      </c>
      <c r="H163" s="82">
        <v>1896.09</v>
      </c>
      <c r="I163" s="76">
        <v>0</v>
      </c>
      <c r="J163" s="76">
        <v>0</v>
      </c>
      <c r="K163" s="76">
        <v>0</v>
      </c>
      <c r="L163" s="76">
        <v>0</v>
      </c>
      <c r="M163" s="81">
        <f t="shared" si="5"/>
        <v>1896.09</v>
      </c>
    </row>
    <row r="164" spans="1:18" ht="80.25" customHeight="1" collapsed="1">
      <c r="A164" s="112" t="s">
        <v>52</v>
      </c>
      <c r="B164" s="115" t="s">
        <v>28</v>
      </c>
      <c r="C164" s="5" t="s">
        <v>33</v>
      </c>
      <c r="D164" s="30" t="s">
        <v>27</v>
      </c>
      <c r="E164" s="30" t="s">
        <v>27</v>
      </c>
      <c r="F164" s="30" t="s">
        <v>27</v>
      </c>
      <c r="G164" s="30" t="s">
        <v>27</v>
      </c>
      <c r="H164" s="84">
        <f>SUM(H165:H170)</f>
        <v>4058.2</v>
      </c>
      <c r="I164" s="84">
        <f>SUM(I165:I170)</f>
        <v>9412.2000000000007</v>
      </c>
      <c r="J164" s="84">
        <f t="shared" ref="J164:K164" si="17">SUM(J165:J170)</f>
        <v>8119.2000000000007</v>
      </c>
      <c r="K164" s="84">
        <f t="shared" si="17"/>
        <v>8119.2</v>
      </c>
      <c r="L164" s="84">
        <f t="shared" ref="L164" si="18">SUM(L165:L170)</f>
        <v>8119.2</v>
      </c>
      <c r="M164" s="85">
        <f t="shared" si="5"/>
        <v>37828</v>
      </c>
    </row>
    <row r="165" spans="1:18" ht="15" hidden="1" customHeight="1" outlineLevel="1">
      <c r="A165" s="113"/>
      <c r="B165" s="116"/>
      <c r="C165" s="3"/>
      <c r="D165" s="8" t="s">
        <v>26</v>
      </c>
      <c r="E165" s="8" t="s">
        <v>32</v>
      </c>
      <c r="F165" s="8" t="s">
        <v>218</v>
      </c>
      <c r="G165" s="7">
        <v>121</v>
      </c>
      <c r="H165" s="80">
        <v>1226.31</v>
      </c>
      <c r="I165" s="100">
        <v>1278.47</v>
      </c>
      <c r="J165" s="96">
        <v>989.23699999999997</v>
      </c>
      <c r="K165" s="96">
        <v>989.23699999999997</v>
      </c>
      <c r="L165" s="96">
        <v>989.23699999999997</v>
      </c>
      <c r="M165" s="87">
        <f t="shared" si="5"/>
        <v>5472.491</v>
      </c>
    </row>
    <row r="166" spans="1:18" ht="15" hidden="1" customHeight="1" outlineLevel="1">
      <c r="A166" s="113"/>
      <c r="B166" s="116"/>
      <c r="C166" s="4"/>
      <c r="D166" s="8" t="s">
        <v>26</v>
      </c>
      <c r="E166" s="8" t="s">
        <v>32</v>
      </c>
      <c r="F166" s="8" t="s">
        <v>218</v>
      </c>
      <c r="G166" s="7">
        <v>122</v>
      </c>
      <c r="H166" s="80">
        <v>13.1</v>
      </c>
      <c r="I166" s="100">
        <v>34.5</v>
      </c>
      <c r="J166" s="96">
        <v>0</v>
      </c>
      <c r="K166" s="96">
        <v>0</v>
      </c>
      <c r="L166" s="96">
        <v>0</v>
      </c>
      <c r="M166" s="87">
        <f t="shared" si="5"/>
        <v>47.6</v>
      </c>
    </row>
    <row r="167" spans="1:18" ht="15" hidden="1" customHeight="1" outlineLevel="1">
      <c r="A167" s="113"/>
      <c r="B167" s="116"/>
      <c r="C167" s="4"/>
      <c r="D167" s="8" t="s">
        <v>26</v>
      </c>
      <c r="E167" s="8" t="s">
        <v>32</v>
      </c>
      <c r="F167" s="8" t="s">
        <v>218</v>
      </c>
      <c r="G167" s="7">
        <v>129</v>
      </c>
      <c r="H167" s="80"/>
      <c r="I167" s="100"/>
      <c r="J167" s="96">
        <v>298.75</v>
      </c>
      <c r="K167" s="96">
        <v>298.75</v>
      </c>
      <c r="L167" s="96">
        <v>298.75</v>
      </c>
      <c r="M167" s="87">
        <f t="shared" si="5"/>
        <v>896.25</v>
      </c>
    </row>
    <row r="168" spans="1:18" ht="15" hidden="1" customHeight="1" outlineLevel="1">
      <c r="A168" s="113"/>
      <c r="B168" s="116"/>
      <c r="C168" s="4"/>
      <c r="D168" s="8" t="s">
        <v>26</v>
      </c>
      <c r="E168" s="8" t="s">
        <v>32</v>
      </c>
      <c r="F168" s="8" t="s">
        <v>218</v>
      </c>
      <c r="G168" s="7">
        <v>244</v>
      </c>
      <c r="H168" s="80">
        <v>284.39</v>
      </c>
      <c r="I168" s="100">
        <v>263.02999999999997</v>
      </c>
      <c r="J168" s="96">
        <v>297.51299999999998</v>
      </c>
      <c r="K168" s="96">
        <v>297.51299999999998</v>
      </c>
      <c r="L168" s="96">
        <v>297.51299999999998</v>
      </c>
      <c r="M168" s="87">
        <f t="shared" si="5"/>
        <v>1439.9589999999998</v>
      </c>
    </row>
    <row r="169" spans="1:18" ht="15" hidden="1" customHeight="1" outlineLevel="1">
      <c r="A169" s="113"/>
      <c r="B169" s="116"/>
      <c r="C169" s="4" t="s">
        <v>161</v>
      </c>
      <c r="D169" s="8" t="s">
        <v>72</v>
      </c>
      <c r="E169" s="8" t="s">
        <v>37</v>
      </c>
      <c r="F169" s="8" t="s">
        <v>219</v>
      </c>
      <c r="G169" s="7">
        <v>412</v>
      </c>
      <c r="H169" s="80"/>
      <c r="I169" s="100">
        <v>2328.8000000000002</v>
      </c>
      <c r="J169" s="96">
        <v>1860.4</v>
      </c>
      <c r="K169" s="96">
        <v>1837.5</v>
      </c>
      <c r="L169" s="96">
        <v>0</v>
      </c>
      <c r="M169" s="87">
        <f t="shared" si="5"/>
        <v>6026.7000000000007</v>
      </c>
    </row>
    <row r="170" spans="1:18" ht="15" hidden="1" customHeight="1" outlineLevel="1">
      <c r="A170" s="113"/>
      <c r="B170" s="116"/>
      <c r="C170" s="4"/>
      <c r="D170" s="8" t="s">
        <v>72</v>
      </c>
      <c r="E170" s="8" t="s">
        <v>37</v>
      </c>
      <c r="F170" s="8" t="s">
        <v>220</v>
      </c>
      <c r="G170" s="7">
        <v>412</v>
      </c>
      <c r="H170" s="80">
        <v>2534.4</v>
      </c>
      <c r="I170" s="100">
        <v>5507.4</v>
      </c>
      <c r="J170" s="96">
        <v>4673.3</v>
      </c>
      <c r="K170" s="96">
        <v>4696.2</v>
      </c>
      <c r="L170" s="96">
        <v>6533.7</v>
      </c>
      <c r="M170" s="87">
        <f t="shared" si="5"/>
        <v>23945</v>
      </c>
    </row>
    <row r="171" spans="1:18" ht="30" customHeight="1" collapsed="1">
      <c r="A171" s="113"/>
      <c r="B171" s="116"/>
      <c r="C171" s="27" t="s">
        <v>54</v>
      </c>
      <c r="D171" s="26" t="s">
        <v>26</v>
      </c>
      <c r="E171" s="28" t="s">
        <v>27</v>
      </c>
      <c r="F171" s="28" t="s">
        <v>27</v>
      </c>
      <c r="G171" s="28" t="s">
        <v>27</v>
      </c>
      <c r="H171" s="92">
        <f>H164-H172</f>
        <v>1523.7999999999997</v>
      </c>
      <c r="I171" s="92">
        <f>I164-I172</f>
        <v>1576.0000000000009</v>
      </c>
      <c r="J171" s="92">
        <f>J164-J172</f>
        <v>1585.5</v>
      </c>
      <c r="K171" s="92">
        <f>K164-K172</f>
        <v>1585.5</v>
      </c>
      <c r="L171" s="92">
        <f>L164-L172</f>
        <v>1585.5</v>
      </c>
      <c r="M171" s="87">
        <f t="shared" si="5"/>
        <v>7856.3000000000011</v>
      </c>
    </row>
    <row r="172" spans="1:18" ht="30" customHeight="1" thickBot="1">
      <c r="A172" s="118"/>
      <c r="B172" s="122"/>
      <c r="C172" s="63" t="s">
        <v>55</v>
      </c>
      <c r="D172" s="64" t="s">
        <v>72</v>
      </c>
      <c r="E172" s="65" t="s">
        <v>27</v>
      </c>
      <c r="F172" s="65" t="s">
        <v>27</v>
      </c>
      <c r="G172" s="65" t="s">
        <v>27</v>
      </c>
      <c r="H172" s="88">
        <f>H170+H169</f>
        <v>2534.4</v>
      </c>
      <c r="I172" s="88">
        <f>I170+I169</f>
        <v>7836.2</v>
      </c>
      <c r="J172" s="88">
        <f t="shared" ref="J172:K172" si="19">J170+J169</f>
        <v>6533.7000000000007</v>
      </c>
      <c r="K172" s="88">
        <f t="shared" si="19"/>
        <v>6533.7</v>
      </c>
      <c r="L172" s="88">
        <f t="shared" ref="L172" si="20">L170+L169</f>
        <v>6533.7</v>
      </c>
      <c r="M172" s="90">
        <f t="shared" si="5"/>
        <v>29971.700000000004</v>
      </c>
    </row>
    <row r="173" spans="1:18" ht="76.5" customHeight="1">
      <c r="A173" s="112" t="s">
        <v>57</v>
      </c>
      <c r="B173" s="115" t="s">
        <v>29</v>
      </c>
      <c r="C173" s="5" t="s">
        <v>33</v>
      </c>
      <c r="D173" s="30" t="s">
        <v>27</v>
      </c>
      <c r="E173" s="30" t="s">
        <v>27</v>
      </c>
      <c r="F173" s="30" t="s">
        <v>27</v>
      </c>
      <c r="G173" s="30" t="s">
        <v>27</v>
      </c>
      <c r="H173" s="83">
        <f t="shared" ref="H173:I173" si="21">SUM(H174:H191)</f>
        <v>21970.340000000004</v>
      </c>
      <c r="I173" s="83">
        <f t="shared" si="21"/>
        <v>23257.685989999998</v>
      </c>
      <c r="J173" s="83">
        <f t="shared" ref="J173" si="22">SUM(J174:J191)</f>
        <v>23587.609</v>
      </c>
      <c r="K173" s="83">
        <f t="shared" ref="K173" si="23">SUM(K174:K191)</f>
        <v>23587.609</v>
      </c>
      <c r="L173" s="83">
        <f t="shared" ref="L173" si="24">SUM(L174:L191)</f>
        <v>23587.609</v>
      </c>
      <c r="M173" s="85">
        <f t="shared" si="5"/>
        <v>115990.85299</v>
      </c>
    </row>
    <row r="174" spans="1:18" ht="15" hidden="1" customHeight="1" outlineLevel="1" thickBot="1">
      <c r="A174" s="113"/>
      <c r="B174" s="116"/>
      <c r="C174" s="4" t="s">
        <v>93</v>
      </c>
      <c r="D174" s="8" t="s">
        <v>26</v>
      </c>
      <c r="E174" s="8" t="s">
        <v>36</v>
      </c>
      <c r="F174" s="8" t="s">
        <v>92</v>
      </c>
      <c r="G174" s="7">
        <v>244</v>
      </c>
      <c r="H174" s="80">
        <v>19.96</v>
      </c>
      <c r="I174" s="91">
        <v>23.76</v>
      </c>
      <c r="J174" s="92">
        <v>0</v>
      </c>
      <c r="K174" s="92">
        <v>0</v>
      </c>
      <c r="L174" s="92">
        <v>0</v>
      </c>
      <c r="M174" s="87">
        <f t="shared" si="5"/>
        <v>43.72</v>
      </c>
    </row>
    <row r="175" spans="1:18" ht="15" hidden="1" customHeight="1" outlineLevel="1" thickBot="1">
      <c r="A175" s="113"/>
      <c r="B175" s="116"/>
      <c r="C175" s="4" t="s">
        <v>93</v>
      </c>
      <c r="D175" s="8" t="s">
        <v>26</v>
      </c>
      <c r="E175" s="8" t="s">
        <v>36</v>
      </c>
      <c r="F175" s="8" t="s">
        <v>92</v>
      </c>
      <c r="G175" s="7">
        <v>350</v>
      </c>
      <c r="H175" s="80">
        <v>39.799999999999997</v>
      </c>
      <c r="I175" s="91">
        <v>33.6</v>
      </c>
      <c r="J175" s="92">
        <v>0</v>
      </c>
      <c r="K175" s="92">
        <v>0</v>
      </c>
      <c r="L175" s="92">
        <v>0</v>
      </c>
      <c r="M175" s="87">
        <f t="shared" si="5"/>
        <v>73.400000000000006</v>
      </c>
    </row>
    <row r="176" spans="1:18" ht="15" hidden="1" customHeight="1" outlineLevel="1" thickBot="1">
      <c r="A176" s="113"/>
      <c r="B176" s="116"/>
      <c r="C176" s="3"/>
      <c r="D176" s="8" t="s">
        <v>26</v>
      </c>
      <c r="E176" s="8" t="s">
        <v>32</v>
      </c>
      <c r="F176" s="8" t="s">
        <v>221</v>
      </c>
      <c r="G176" s="7">
        <v>121</v>
      </c>
      <c r="H176" s="80">
        <v>3113.79</v>
      </c>
      <c r="I176" s="91">
        <v>3300.18</v>
      </c>
      <c r="J176" s="92">
        <v>2992.5479999999998</v>
      </c>
      <c r="K176" s="92">
        <v>2992.5479999999998</v>
      </c>
      <c r="L176" s="92">
        <v>2992.5479999999998</v>
      </c>
      <c r="M176" s="87">
        <f t="shared" si="5"/>
        <v>15391.613999999998</v>
      </c>
    </row>
    <row r="177" spans="1:13" ht="15" hidden="1" customHeight="1" outlineLevel="1" thickBot="1">
      <c r="A177" s="113"/>
      <c r="B177" s="116"/>
      <c r="C177" s="3"/>
      <c r="D177" s="8" t="s">
        <v>26</v>
      </c>
      <c r="E177" s="8" t="s">
        <v>32</v>
      </c>
      <c r="F177" s="8" t="s">
        <v>221</v>
      </c>
      <c r="G177" s="7">
        <v>122</v>
      </c>
      <c r="H177" s="80">
        <v>10.38</v>
      </c>
      <c r="I177" s="91">
        <v>19.84</v>
      </c>
      <c r="J177" s="92">
        <v>25.321999999999999</v>
      </c>
      <c r="K177" s="92">
        <v>25.321999999999999</v>
      </c>
      <c r="L177" s="92">
        <v>25.321999999999999</v>
      </c>
      <c r="M177" s="87">
        <f t="shared" si="5"/>
        <v>106.18600000000001</v>
      </c>
    </row>
    <row r="178" spans="1:13" ht="15" hidden="1" customHeight="1" outlineLevel="1" thickBot="1">
      <c r="A178" s="113"/>
      <c r="B178" s="116"/>
      <c r="C178" s="3"/>
      <c r="D178" s="8" t="s">
        <v>26</v>
      </c>
      <c r="E178" s="8" t="s">
        <v>32</v>
      </c>
      <c r="F178" s="8" t="s">
        <v>221</v>
      </c>
      <c r="G178" s="7">
        <v>129</v>
      </c>
      <c r="H178" s="80"/>
      <c r="I178" s="91"/>
      <c r="J178" s="92">
        <v>903.74900000000002</v>
      </c>
      <c r="K178" s="92">
        <v>903.74900000000002</v>
      </c>
      <c r="L178" s="92">
        <v>903.74900000000002</v>
      </c>
      <c r="M178" s="87">
        <f t="shared" si="5"/>
        <v>2711.2470000000003</v>
      </c>
    </row>
    <row r="179" spans="1:13" ht="15" hidden="1" customHeight="1" outlineLevel="1" thickBot="1">
      <c r="A179" s="113"/>
      <c r="B179" s="116"/>
      <c r="C179" s="3"/>
      <c r="D179" s="8" t="s">
        <v>26</v>
      </c>
      <c r="E179" s="8" t="s">
        <v>32</v>
      </c>
      <c r="F179" s="8" t="s">
        <v>221</v>
      </c>
      <c r="G179" s="7">
        <v>244</v>
      </c>
      <c r="H179" s="80">
        <v>840.39</v>
      </c>
      <c r="I179" s="91">
        <v>1094.53424</v>
      </c>
      <c r="J179" s="92">
        <v>1064.18</v>
      </c>
      <c r="K179" s="92">
        <v>1064.18</v>
      </c>
      <c r="L179" s="92">
        <v>1064.18</v>
      </c>
      <c r="M179" s="87">
        <f t="shared" si="5"/>
        <v>5127.4642400000002</v>
      </c>
    </row>
    <row r="180" spans="1:13" ht="15" hidden="1" customHeight="1" outlineLevel="1" thickBot="1">
      <c r="A180" s="113"/>
      <c r="B180" s="116"/>
      <c r="C180" s="4"/>
      <c r="D180" s="8" t="s">
        <v>26</v>
      </c>
      <c r="E180" s="8" t="s">
        <v>32</v>
      </c>
      <c r="F180" s="8" t="s">
        <v>221</v>
      </c>
      <c r="G180" s="7">
        <v>852</v>
      </c>
      <c r="H180" s="80">
        <v>1.18</v>
      </c>
      <c r="I180" s="91">
        <v>2.4232800000000001</v>
      </c>
      <c r="J180" s="92">
        <v>1.93</v>
      </c>
      <c r="K180" s="92">
        <v>1.93</v>
      </c>
      <c r="L180" s="92">
        <v>1.93</v>
      </c>
      <c r="M180" s="87">
        <f t="shared" si="5"/>
        <v>9.393279999999999</v>
      </c>
    </row>
    <row r="181" spans="1:13" ht="15" hidden="1" customHeight="1" outlineLevel="1" thickBot="1">
      <c r="A181" s="113"/>
      <c r="B181" s="116"/>
      <c r="C181" s="4"/>
      <c r="D181" s="8" t="s">
        <v>26</v>
      </c>
      <c r="E181" s="8" t="s">
        <v>32</v>
      </c>
      <c r="F181" s="8" t="s">
        <v>222</v>
      </c>
      <c r="G181" s="7">
        <v>111</v>
      </c>
      <c r="H181" s="80">
        <v>13832.08</v>
      </c>
      <c r="I181" s="91">
        <v>14274.31</v>
      </c>
      <c r="J181" s="92">
        <v>10913.918</v>
      </c>
      <c r="K181" s="92">
        <v>10913.918</v>
      </c>
      <c r="L181" s="92">
        <v>10913.918</v>
      </c>
      <c r="M181" s="87">
        <f t="shared" si="5"/>
        <v>60848.143999999993</v>
      </c>
    </row>
    <row r="182" spans="1:13" ht="15" hidden="1" customHeight="1" outlineLevel="1" thickBot="1">
      <c r="A182" s="113"/>
      <c r="B182" s="116"/>
      <c r="C182" s="4"/>
      <c r="D182" s="8" t="s">
        <v>26</v>
      </c>
      <c r="E182" s="8" t="s">
        <v>32</v>
      </c>
      <c r="F182" s="8" t="s">
        <v>222</v>
      </c>
      <c r="G182" s="7">
        <v>112</v>
      </c>
      <c r="H182" s="80">
        <v>5.52</v>
      </c>
      <c r="I182" s="91">
        <v>24.52</v>
      </c>
      <c r="J182" s="92">
        <v>17.602</v>
      </c>
      <c r="K182" s="92">
        <v>17.602</v>
      </c>
      <c r="L182" s="92">
        <v>17.602</v>
      </c>
      <c r="M182" s="87">
        <f t="shared" si="5"/>
        <v>82.846000000000004</v>
      </c>
    </row>
    <row r="183" spans="1:13" ht="15" hidden="1" customHeight="1" outlineLevel="1" thickBot="1">
      <c r="A183" s="113"/>
      <c r="B183" s="116"/>
      <c r="C183" s="4"/>
      <c r="D183" s="8" t="s">
        <v>26</v>
      </c>
      <c r="E183" s="8" t="s">
        <v>32</v>
      </c>
      <c r="F183" s="8" t="s">
        <v>222</v>
      </c>
      <c r="G183" s="7">
        <v>119</v>
      </c>
      <c r="H183" s="80"/>
      <c r="I183" s="91"/>
      <c r="J183" s="92">
        <v>3296.0030000000002</v>
      </c>
      <c r="K183" s="92">
        <v>3296.0030000000002</v>
      </c>
      <c r="L183" s="92">
        <v>3296.0030000000002</v>
      </c>
      <c r="M183" s="87">
        <f t="shared" si="5"/>
        <v>9888.009</v>
      </c>
    </row>
    <row r="184" spans="1:13" hidden="1" outlineLevel="1">
      <c r="A184" s="113"/>
      <c r="B184" s="116"/>
      <c r="C184" s="4"/>
      <c r="D184" s="8" t="s">
        <v>26</v>
      </c>
      <c r="E184" s="8" t="s">
        <v>32</v>
      </c>
      <c r="F184" s="8" t="s">
        <v>222</v>
      </c>
      <c r="G184" s="7">
        <v>244</v>
      </c>
      <c r="H184" s="80">
        <v>781.06</v>
      </c>
      <c r="I184" s="91">
        <v>1057.31501</v>
      </c>
      <c r="J184" s="92">
        <v>875.55399999999997</v>
      </c>
      <c r="K184" s="92">
        <v>875.55399999999997</v>
      </c>
      <c r="L184" s="92">
        <v>875.55399999999997</v>
      </c>
      <c r="M184" s="87">
        <f t="shared" si="5"/>
        <v>4465.03701</v>
      </c>
    </row>
    <row r="185" spans="1:13" hidden="1" outlineLevel="1">
      <c r="A185" s="113"/>
      <c r="B185" s="116"/>
      <c r="C185" s="4"/>
      <c r="D185" s="8" t="s">
        <v>26</v>
      </c>
      <c r="E185" s="8" t="s">
        <v>32</v>
      </c>
      <c r="F185" s="8" t="s">
        <v>222</v>
      </c>
      <c r="G185" s="7">
        <v>611</v>
      </c>
      <c r="H185" s="80">
        <v>3052.25</v>
      </c>
      <c r="I185" s="91">
        <v>3093.43</v>
      </c>
      <c r="J185" s="92">
        <v>3493.971</v>
      </c>
      <c r="K185" s="92">
        <v>3493.971</v>
      </c>
      <c r="L185" s="92">
        <v>3493.971</v>
      </c>
      <c r="M185" s="87">
        <f t="shared" si="5"/>
        <v>16627.593000000001</v>
      </c>
    </row>
    <row r="186" spans="1:13" hidden="1" outlineLevel="1">
      <c r="A186" s="113"/>
      <c r="B186" s="116"/>
      <c r="C186" s="4"/>
      <c r="D186" s="8" t="s">
        <v>26</v>
      </c>
      <c r="E186" s="8" t="s">
        <v>32</v>
      </c>
      <c r="F186" s="8" t="s">
        <v>222</v>
      </c>
      <c r="G186" s="7">
        <v>852</v>
      </c>
      <c r="H186" s="80">
        <v>1.65</v>
      </c>
      <c r="I186" s="91">
        <v>1.073</v>
      </c>
      <c r="J186" s="92">
        <v>2.8319999999999999</v>
      </c>
      <c r="K186" s="92">
        <v>2.8319999999999999</v>
      </c>
      <c r="L186" s="92">
        <v>2.8319999999999999</v>
      </c>
      <c r="M186" s="87">
        <f t="shared" si="5"/>
        <v>11.219000000000001</v>
      </c>
    </row>
    <row r="187" spans="1:13" hidden="1" outlineLevel="1">
      <c r="A187" s="113"/>
      <c r="B187" s="116"/>
      <c r="C187" s="4"/>
      <c r="D187" s="8" t="s">
        <v>26</v>
      </c>
      <c r="E187" s="8" t="s">
        <v>32</v>
      </c>
      <c r="F187" s="8" t="s">
        <v>85</v>
      </c>
      <c r="G187" s="7">
        <v>111</v>
      </c>
      <c r="H187" s="80">
        <v>11.69</v>
      </c>
      <c r="I187" s="100">
        <v>38.567360000000001</v>
      </c>
      <c r="J187" s="96">
        <v>0</v>
      </c>
      <c r="K187" s="96"/>
      <c r="L187" s="96"/>
      <c r="M187" s="87">
        <f t="shared" si="5"/>
        <v>50.257359999999998</v>
      </c>
    </row>
    <row r="188" spans="1:13" hidden="1" outlineLevel="1">
      <c r="A188" s="113"/>
      <c r="B188" s="116"/>
      <c r="C188" s="4"/>
      <c r="D188" s="8" t="s">
        <v>26</v>
      </c>
      <c r="E188" s="8" t="s">
        <v>32</v>
      </c>
      <c r="F188" s="8" t="s">
        <v>85</v>
      </c>
      <c r="G188" s="7">
        <v>121</v>
      </c>
      <c r="H188" s="80">
        <v>165.46</v>
      </c>
      <c r="I188" s="100">
        <v>207.71188000000001</v>
      </c>
      <c r="J188" s="96">
        <v>0</v>
      </c>
      <c r="K188" s="96"/>
      <c r="L188" s="96"/>
      <c r="M188" s="87">
        <f t="shared" si="5"/>
        <v>373.17187999999999</v>
      </c>
    </row>
    <row r="189" spans="1:13" hidden="1" outlineLevel="1">
      <c r="A189" s="113"/>
      <c r="B189" s="116"/>
      <c r="C189" s="4"/>
      <c r="D189" s="8" t="s">
        <v>26</v>
      </c>
      <c r="E189" s="8" t="s">
        <v>32</v>
      </c>
      <c r="F189" s="8" t="s">
        <v>85</v>
      </c>
      <c r="G189" s="7">
        <v>611</v>
      </c>
      <c r="H189" s="80">
        <v>92.49</v>
      </c>
      <c r="I189" s="100">
        <v>69.364220000000003</v>
      </c>
      <c r="J189" s="96">
        <v>0</v>
      </c>
      <c r="K189" s="96"/>
      <c r="L189" s="96"/>
      <c r="M189" s="87">
        <f t="shared" ref="M189:M193" si="25">SUM(H189:L189)</f>
        <v>161.85422</v>
      </c>
    </row>
    <row r="190" spans="1:13" hidden="1" outlineLevel="1">
      <c r="A190" s="113"/>
      <c r="B190" s="116"/>
      <c r="C190" s="4"/>
      <c r="D190" s="8" t="s">
        <v>26</v>
      </c>
      <c r="E190" s="8" t="s">
        <v>32</v>
      </c>
      <c r="F190" s="8" t="s">
        <v>202</v>
      </c>
      <c r="G190" s="7">
        <v>611</v>
      </c>
      <c r="H190" s="80">
        <v>2.64</v>
      </c>
      <c r="I190" s="100"/>
      <c r="J190" s="96"/>
      <c r="K190" s="96"/>
      <c r="L190" s="96"/>
      <c r="M190" s="87">
        <f t="shared" si="25"/>
        <v>2.64</v>
      </c>
    </row>
    <row r="191" spans="1:13" hidden="1" outlineLevel="1">
      <c r="A191" s="113"/>
      <c r="B191" s="116"/>
      <c r="C191" s="4"/>
      <c r="D191" s="8" t="s">
        <v>26</v>
      </c>
      <c r="E191" s="8" t="s">
        <v>32</v>
      </c>
      <c r="F191" s="8" t="s">
        <v>162</v>
      </c>
      <c r="G191" s="7">
        <v>611</v>
      </c>
      <c r="H191" s="80"/>
      <c r="I191" s="100">
        <v>17.056999999999999</v>
      </c>
      <c r="J191" s="96">
        <v>0</v>
      </c>
      <c r="K191" s="96">
        <v>0</v>
      </c>
      <c r="L191" s="96">
        <v>0</v>
      </c>
      <c r="M191" s="87">
        <f t="shared" si="25"/>
        <v>17.056999999999999</v>
      </c>
    </row>
    <row r="192" spans="1:13" ht="32.25" customHeight="1" collapsed="1">
      <c r="A192" s="113"/>
      <c r="B192" s="116"/>
      <c r="C192" s="27" t="s">
        <v>55</v>
      </c>
      <c r="D192" s="26" t="s">
        <v>72</v>
      </c>
      <c r="E192" s="28" t="s">
        <v>27</v>
      </c>
      <c r="F192" s="28" t="s">
        <v>27</v>
      </c>
      <c r="G192" s="28" t="s">
        <v>27</v>
      </c>
      <c r="H192" s="92">
        <v>0</v>
      </c>
      <c r="I192" s="92">
        <v>0</v>
      </c>
      <c r="J192" s="92">
        <v>0</v>
      </c>
      <c r="K192" s="92">
        <v>0</v>
      </c>
      <c r="L192" s="92">
        <v>0</v>
      </c>
      <c r="M192" s="87">
        <f t="shared" si="25"/>
        <v>0</v>
      </c>
    </row>
    <row r="193" spans="1:13" ht="33.75" customHeight="1" thickBot="1">
      <c r="A193" s="114"/>
      <c r="B193" s="117"/>
      <c r="C193" s="31" t="s">
        <v>54</v>
      </c>
      <c r="D193" s="33" t="s">
        <v>26</v>
      </c>
      <c r="E193" s="32" t="s">
        <v>27</v>
      </c>
      <c r="F193" s="32" t="s">
        <v>27</v>
      </c>
      <c r="G193" s="32" t="s">
        <v>27</v>
      </c>
      <c r="H193" s="105">
        <f t="shared" ref="H193" si="26">H173</f>
        <v>21970.340000000004</v>
      </c>
      <c r="I193" s="105">
        <f t="shared" ref="I193:K193" si="27">I173</f>
        <v>23257.685989999998</v>
      </c>
      <c r="J193" s="105">
        <f t="shared" si="27"/>
        <v>23587.609</v>
      </c>
      <c r="K193" s="105">
        <f t="shared" si="27"/>
        <v>23587.609</v>
      </c>
      <c r="L193" s="105">
        <f t="shared" ref="L193" si="28">L173</f>
        <v>23587.609</v>
      </c>
      <c r="M193" s="106">
        <f t="shared" si="25"/>
        <v>115990.85299</v>
      </c>
    </row>
  </sheetData>
  <autoFilter ref="D19:G193"/>
  <mergeCells count="16">
    <mergeCell ref="A11:M11"/>
    <mergeCell ref="D13:G13"/>
    <mergeCell ref="A13:A14"/>
    <mergeCell ref="B13:B14"/>
    <mergeCell ref="C13:C14"/>
    <mergeCell ref="H13:M13"/>
    <mergeCell ref="A173:A193"/>
    <mergeCell ref="B173:B193"/>
    <mergeCell ref="A16:A18"/>
    <mergeCell ref="B16:B18"/>
    <mergeCell ref="A19:A135"/>
    <mergeCell ref="B19:B135"/>
    <mergeCell ref="A136:A163"/>
    <mergeCell ref="B136:B163"/>
    <mergeCell ref="A164:A172"/>
    <mergeCell ref="B164:B172"/>
  </mergeCells>
  <pageMargins left="0.31496062992125984" right="0" top="0" bottom="0" header="0.31496062992125984" footer="0.31496062992125984"/>
  <pageSetup paperSize="9" scale="8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M44"/>
  <sheetViews>
    <sheetView tabSelected="1" zoomScaleSheetLayoutView="100" workbookViewId="0">
      <pane xSplit="2" ySplit="14" topLeftCell="C15" activePane="bottomRight" state="frozen"/>
      <selection pane="topRight" activeCell="C1" sqref="C1"/>
      <selection pane="bottomLeft" activeCell="A7" sqref="A7"/>
      <selection pane="bottomRight" activeCell="D25" sqref="D25"/>
    </sheetView>
  </sheetViews>
  <sheetFormatPr defaultRowHeight="15" outlineLevelRow="1"/>
  <cols>
    <col min="1" max="1" width="16.7109375" style="1" customWidth="1"/>
    <col min="2" max="2" width="21.5703125" style="1" customWidth="1"/>
    <col min="3" max="3" width="25.28515625" style="1" customWidth="1"/>
    <col min="4" max="4" width="17.28515625" style="1" customWidth="1"/>
    <col min="5" max="5" width="15.28515625" style="1" customWidth="1"/>
    <col min="6" max="6" width="16.140625" style="1" customWidth="1"/>
    <col min="7" max="8" width="14.42578125" style="1" customWidth="1"/>
    <col min="9" max="9" width="16.28515625" style="1" bestFit="1" customWidth="1"/>
    <col min="10" max="10" width="11.140625" customWidth="1"/>
  </cols>
  <sheetData>
    <row r="1" spans="1:12" hidden="1" outlineLevel="1">
      <c r="E1" s="1" t="s">
        <v>80</v>
      </c>
    </row>
    <row r="2" spans="1:12" hidden="1" outlineLevel="1">
      <c r="E2" s="1" t="s">
        <v>79</v>
      </c>
    </row>
    <row r="3" spans="1:12" ht="15.75" hidden="1" outlineLevel="1">
      <c r="E3" s="49" t="s">
        <v>104</v>
      </c>
    </row>
    <row r="4" spans="1:12" hidden="1" outlineLevel="1"/>
    <row r="5" spans="1:12" hidden="1" outlineLevel="1"/>
    <row r="6" spans="1:12" ht="18.75" collapsed="1">
      <c r="A6" s="9"/>
      <c r="F6" s="23"/>
      <c r="G6" s="23" t="s">
        <v>39</v>
      </c>
      <c r="J6" s="22"/>
      <c r="K6" s="22"/>
      <c r="L6" s="22"/>
    </row>
    <row r="7" spans="1:12" ht="18.75">
      <c r="A7" s="9"/>
      <c r="F7" s="23"/>
      <c r="G7" s="23" t="s">
        <v>31</v>
      </c>
      <c r="J7" s="22"/>
      <c r="K7" s="22"/>
      <c r="L7" s="22"/>
    </row>
    <row r="8" spans="1:12" ht="18.75">
      <c r="A8" s="9"/>
      <c r="B8" s="25"/>
      <c r="C8" s="9"/>
      <c r="D8" s="9"/>
      <c r="F8" s="23"/>
      <c r="G8" s="23" t="s">
        <v>49</v>
      </c>
      <c r="J8" s="22"/>
      <c r="K8" s="22"/>
      <c r="L8" s="22"/>
    </row>
    <row r="9" spans="1:12" ht="18.75">
      <c r="F9" s="24"/>
      <c r="G9" s="50" t="s">
        <v>152</v>
      </c>
      <c r="I9" s="19"/>
      <c r="J9" s="19"/>
      <c r="K9" s="19"/>
      <c r="L9" s="19"/>
    </row>
    <row r="10" spans="1:12" ht="12.75" customHeight="1">
      <c r="F10" s="21"/>
      <c r="I10" s="20"/>
      <c r="J10" s="20"/>
      <c r="K10" s="20"/>
      <c r="L10" s="20"/>
    </row>
    <row r="11" spans="1:12" ht="36" customHeight="1">
      <c r="A11" s="135" t="s">
        <v>12</v>
      </c>
      <c r="B11" s="135"/>
      <c r="C11" s="135"/>
      <c r="D11" s="135"/>
      <c r="E11" s="135"/>
      <c r="F11" s="135"/>
      <c r="G11" s="135"/>
      <c r="H11" s="135"/>
      <c r="I11" s="135"/>
    </row>
    <row r="13" spans="1:12" ht="47.25" customHeight="1">
      <c r="A13" s="120" t="s">
        <v>38</v>
      </c>
      <c r="B13" s="120" t="s">
        <v>13</v>
      </c>
      <c r="C13" s="120" t="s">
        <v>14</v>
      </c>
      <c r="D13" s="123" t="s">
        <v>15</v>
      </c>
      <c r="E13" s="124"/>
      <c r="F13" s="124"/>
      <c r="G13" s="124"/>
      <c r="H13" s="124"/>
      <c r="I13" s="125"/>
    </row>
    <row r="14" spans="1:12" ht="15.75" thickBot="1">
      <c r="A14" s="120"/>
      <c r="B14" s="120"/>
      <c r="C14" s="120"/>
      <c r="D14" s="79">
        <v>2014</v>
      </c>
      <c r="E14" s="28">
        <v>2015</v>
      </c>
      <c r="F14" s="28">
        <v>2016</v>
      </c>
      <c r="G14" s="28">
        <v>2017</v>
      </c>
      <c r="H14" s="28">
        <v>2018</v>
      </c>
      <c r="I14" s="2" t="s">
        <v>8</v>
      </c>
    </row>
    <row r="15" spans="1:12">
      <c r="A15" s="132" t="s">
        <v>9</v>
      </c>
      <c r="B15" s="129" t="s">
        <v>151</v>
      </c>
      <c r="C15" s="5" t="s">
        <v>16</v>
      </c>
      <c r="D15" s="42">
        <f>SUM(D16:D19)</f>
        <v>777209.66</v>
      </c>
      <c r="E15" s="42">
        <f>SUM(E16:E19)</f>
        <v>592363.96483000007</v>
      </c>
      <c r="F15" s="42">
        <f t="shared" ref="F15" si="0">SUM(F16:F19)</f>
        <v>616699.35000000009</v>
      </c>
      <c r="G15" s="42">
        <f>SUM(G16:G19)</f>
        <v>616699.35000000009</v>
      </c>
      <c r="H15" s="42">
        <f>SUM(H16:H19)</f>
        <v>616699.35000000009</v>
      </c>
      <c r="I15" s="43">
        <f>SUM(D15:H15)</f>
        <v>3219671.6748300004</v>
      </c>
    </row>
    <row r="16" spans="1:12">
      <c r="A16" s="133"/>
      <c r="B16" s="130"/>
      <c r="C16" s="3" t="s">
        <v>17</v>
      </c>
      <c r="D16" s="38">
        <f>D21+D31+D36</f>
        <v>169999.6</v>
      </c>
      <c r="E16" s="38">
        <f>E21+E31+E36</f>
        <v>4613.1000000000004</v>
      </c>
      <c r="F16" s="38">
        <f t="shared" ref="F16:G16" si="1">F21+F31+F36</f>
        <v>1860.4</v>
      </c>
      <c r="G16" s="38">
        <f t="shared" si="1"/>
        <v>1837.5</v>
      </c>
      <c r="H16" s="38">
        <f t="shared" ref="H16" si="2">H21+H31+H36</f>
        <v>0</v>
      </c>
      <c r="I16" s="37">
        <f>SUM(D16:H16)</f>
        <v>178310.6</v>
      </c>
    </row>
    <row r="17" spans="1:9">
      <c r="A17" s="133"/>
      <c r="B17" s="130"/>
      <c r="C17" s="3" t="s">
        <v>18</v>
      </c>
      <c r="D17" s="38">
        <f t="shared" ref="D17:E19" si="3">D22+D32+D37+D27</f>
        <v>367010.69</v>
      </c>
      <c r="E17" s="38">
        <f t="shared" si="3"/>
        <v>330258.6884300001</v>
      </c>
      <c r="F17" s="38">
        <f t="shared" ref="F17:G17" si="4">F22+F32+F37+F27</f>
        <v>388350.9</v>
      </c>
      <c r="G17" s="38">
        <f t="shared" si="4"/>
        <v>388373.80000000005</v>
      </c>
      <c r="H17" s="38">
        <f t="shared" ref="H17" si="5">H22+H32+H37+H27</f>
        <v>390211.30000000005</v>
      </c>
      <c r="I17" s="37">
        <f t="shared" ref="I17:I19" si="6">SUM(D17:H17)</f>
        <v>1864205.37843</v>
      </c>
    </row>
    <row r="18" spans="1:9">
      <c r="A18" s="133"/>
      <c r="B18" s="130"/>
      <c r="C18" s="4" t="s">
        <v>19</v>
      </c>
      <c r="D18" s="38">
        <f t="shared" si="3"/>
        <v>25834.01</v>
      </c>
      <c r="E18" s="38">
        <f t="shared" si="3"/>
        <v>30505.510000000002</v>
      </c>
      <c r="F18" s="38">
        <f t="shared" ref="F18:G18" si="7">F23+F33+F38+F28</f>
        <v>33909.15</v>
      </c>
      <c r="G18" s="38">
        <f t="shared" si="7"/>
        <v>33909.15</v>
      </c>
      <c r="H18" s="38">
        <f t="shared" ref="H18" si="8">H23+H33+H38+H28</f>
        <v>33909.15</v>
      </c>
      <c r="I18" s="37">
        <f t="shared" si="6"/>
        <v>158066.97</v>
      </c>
    </row>
    <row r="19" spans="1:9" ht="15.75" thickBot="1">
      <c r="A19" s="134"/>
      <c r="B19" s="131"/>
      <c r="C19" s="6" t="s">
        <v>20</v>
      </c>
      <c r="D19" s="39">
        <f t="shared" si="3"/>
        <v>214365.36000000002</v>
      </c>
      <c r="E19" s="39">
        <f t="shared" si="3"/>
        <v>226986.66639999999</v>
      </c>
      <c r="F19" s="39">
        <f>F24+F34+F39+F29</f>
        <v>192578.9</v>
      </c>
      <c r="G19" s="39">
        <f t="shared" ref="G19:H19" si="9">G24+G34+G39+G29</f>
        <v>192578.9</v>
      </c>
      <c r="H19" s="39">
        <f t="shared" si="9"/>
        <v>192578.9</v>
      </c>
      <c r="I19" s="37">
        <f t="shared" si="6"/>
        <v>1019088.7264</v>
      </c>
    </row>
    <row r="20" spans="1:9" ht="15" customHeight="1">
      <c r="A20" s="126" t="s">
        <v>11</v>
      </c>
      <c r="B20" s="129" t="s">
        <v>63</v>
      </c>
      <c r="C20" s="5" t="s">
        <v>16</v>
      </c>
      <c r="D20" s="42">
        <f>'ПР.4 мун.пр.'!H19</f>
        <v>720531.28000000014</v>
      </c>
      <c r="E20" s="42">
        <f>'ПР.4 мун.пр.'!I19</f>
        <v>533858.72827000008</v>
      </c>
      <c r="F20" s="42">
        <f>'ПР.4 мун.пр.'!J19</f>
        <v>567868.32000000007</v>
      </c>
      <c r="G20" s="42">
        <f>'ПР.4 мун.пр.'!K19</f>
        <v>567868.32000000007</v>
      </c>
      <c r="H20" s="42">
        <f>'ПР.4 мун.пр.'!L19</f>
        <v>567868.32000000007</v>
      </c>
      <c r="I20" s="43">
        <f>SUM(D20:H20)</f>
        <v>2957994.9682700001</v>
      </c>
    </row>
    <row r="21" spans="1:9">
      <c r="A21" s="127"/>
      <c r="B21" s="130"/>
      <c r="C21" s="3" t="s">
        <v>17</v>
      </c>
      <c r="D21" s="38">
        <v>169999.6</v>
      </c>
      <c r="E21" s="38">
        <f>'ПР.4 мун.пр.'!I79+'ПР.4 мун.пр.'!I80</f>
        <v>2284.3000000000002</v>
      </c>
      <c r="F21" s="38">
        <f>'ПР.4 мун.пр.'!J79+'ПР.4 мун.пр.'!J80</f>
        <v>0</v>
      </c>
      <c r="G21" s="38">
        <f>'ПР.4 мун.пр.'!K79+'ПР.4 мун.пр.'!K80</f>
        <v>0</v>
      </c>
      <c r="H21" s="38">
        <f>'ПР.4 мун.пр.'!L79+'ПР.4 мун.пр.'!L80</f>
        <v>0</v>
      </c>
      <c r="I21" s="37">
        <f>SUM(D21:H21)</f>
        <v>172283.9</v>
      </c>
    </row>
    <row r="22" spans="1:9">
      <c r="A22" s="127"/>
      <c r="B22" s="130"/>
      <c r="C22" s="3" t="s">
        <v>18</v>
      </c>
      <c r="D22" s="38">
        <f>347496.25-399.51</f>
        <v>347096.74</v>
      </c>
      <c r="E22" s="38">
        <f>E20-E21-E23-E24</f>
        <v>313534.17197000002</v>
      </c>
      <c r="F22" s="38">
        <f t="shared" ref="F22:H22" si="10">F20-F21-F23-F24</f>
        <v>382092.10000000003</v>
      </c>
      <c r="G22" s="38">
        <f t="shared" si="10"/>
        <v>382092.10000000003</v>
      </c>
      <c r="H22" s="38">
        <f t="shared" si="10"/>
        <v>382092.10000000003</v>
      </c>
      <c r="I22" s="37">
        <f t="shared" ref="I22:I24" si="11">SUM(D22:H22)</f>
        <v>1806907.2119700003</v>
      </c>
    </row>
    <row r="23" spans="1:9">
      <c r="A23" s="127"/>
      <c r="B23" s="130"/>
      <c r="C23" s="4" t="s">
        <v>19</v>
      </c>
      <c r="D23" s="38">
        <v>25834.01</v>
      </c>
      <c r="E23" s="38">
        <f>'ПР.4 мун.пр.'!I56+'ПР.4 мун.пр.'!I57+'ПР.4 мун.пр.'!I58+'ПР.4 мун.пр.'!I59+'ПР.4 мун.пр.'!I60</f>
        <v>30505.510000000002</v>
      </c>
      <c r="F23" s="38">
        <f>'ПР.4 мун.пр.'!J56+'ПР.4 мун.пр.'!J57+'ПР.4 мун.пр.'!J58+'ПР.4 мун.пр.'!J59+'ПР.4 мун.пр.'!J60</f>
        <v>33909.15</v>
      </c>
      <c r="G23" s="38">
        <f>'ПР.4 мун.пр.'!K56+'ПР.4 мун.пр.'!K57+'ПР.4 мун.пр.'!K58+'ПР.4 мун.пр.'!K59+'ПР.4 мун.пр.'!K60</f>
        <v>33909.15</v>
      </c>
      <c r="H23" s="38">
        <f>'ПР.4 мун.пр.'!L56+'ПР.4 мун.пр.'!L57+'ПР.4 мун.пр.'!L58+'ПР.4 мун.пр.'!L59+'ПР.4 мун.пр.'!L60</f>
        <v>33909.15</v>
      </c>
      <c r="I23" s="37">
        <f t="shared" si="11"/>
        <v>158066.97</v>
      </c>
    </row>
    <row r="24" spans="1:9" ht="15.75" thickBot="1">
      <c r="A24" s="128"/>
      <c r="B24" s="131"/>
      <c r="C24" s="6" t="s">
        <v>20</v>
      </c>
      <c r="D24" s="39">
        <f>177201.42+399.51</f>
        <v>177600.93000000002</v>
      </c>
      <c r="E24" s="39">
        <f>'ПР.4 мун.пр.'!I20+'ПР.4 мун.пр.'!I21+'ПР.4 мун.пр.'!I23+'ПР.4 мун.пр.'!I24+'ПР.4 мун.пр.'!I25+'ПР.4 мун.пр.'!I26+'ПР.4 мун.пр.'!I27+'ПР.4 мун.пр.'!I28+'ПР.4 мун.пр.'!I35+'ПР.4 мун.пр.'!I36+'ПР.4 мун.пр.'!I37+'ПР.4 мун.пр.'!I61+'ПР.4 мун.пр.'!I62+'ПР.4 мун.пр.'!I64+'ПР.4 мун.пр.'!I65+'ПР.4 мун.пр.'!I66+'ПР.4 мун.пр.'!I67+'ПР.4 мун.пр.'!I68+'ПР.4 мун.пр.'!I75+'ПР.4 мун.пр.'!I76+'ПР.4 мун.пр.'!I77+'ПР.4 мун.пр.'!I78+'ПР.4 мун.пр.'!I104+'ПР.4 мун.пр.'!I112+'ПР.4 мун.пр.'!I129+'ПР.4 мун.пр.'!I131</f>
        <v>187534.74629999997</v>
      </c>
      <c r="F24" s="39">
        <f>'ПР.4 мун.пр.'!J20+'ПР.4 мун.пр.'!J21+'ПР.4 мун.пр.'!J22+'ПР.4 мун.пр.'!J23+'ПР.4 мун.пр.'!J24+'ПР.4 мун.пр.'!J25+'ПР.4 мун.пр.'!J26+'ПР.4 мун.пр.'!J27+'ПР.4 мун.пр.'!J28+'ПР.4 мун.пр.'!J61+'ПР.4 мун.пр.'!J62+'ПР.4 мун.пр.'!J63+'ПР.4 мун.пр.'!J64+'ПР.4 мун.пр.'!J65+'ПР.4 мун.пр.'!J66+'ПР.4 мун.пр.'!J67+'ПР.4 мун.пр.'!J68+'ПР.4 мун.пр.'!J104+'ПР.4 мун.пр.'!J118</f>
        <v>151867.07</v>
      </c>
      <c r="G24" s="39">
        <f>'ПР.4 мун.пр.'!K20+'ПР.4 мун.пр.'!K21+'ПР.4 мун.пр.'!K22+'ПР.4 мун.пр.'!K23+'ПР.4 мун.пр.'!K24+'ПР.4 мун.пр.'!K25+'ПР.4 мун.пр.'!K26+'ПР.4 мун.пр.'!K27+'ПР.4 мун.пр.'!K28+'ПР.4 мун.пр.'!K61+'ПР.4 мун.пр.'!K62+'ПР.4 мун.пр.'!K63+'ПР.4 мун.пр.'!K64+'ПР.4 мун.пр.'!K65+'ПР.4 мун.пр.'!K66+'ПР.4 мун.пр.'!K67+'ПР.4 мун.пр.'!K68+'ПР.4 мун.пр.'!K104+'ПР.4 мун.пр.'!K118</f>
        <v>151867.07</v>
      </c>
      <c r="H24" s="39">
        <f>'ПР.4 мун.пр.'!L20+'ПР.4 мун.пр.'!L21+'ПР.4 мун.пр.'!L22+'ПР.4 мун.пр.'!L23+'ПР.4 мун.пр.'!L24+'ПР.4 мун.пр.'!L25+'ПР.4 мун.пр.'!L26+'ПР.4 мун.пр.'!L27+'ПР.4 мун.пр.'!L28+'ПР.4 мун.пр.'!L61+'ПР.4 мун.пр.'!L62+'ПР.4 мун.пр.'!L63+'ПР.4 мун.пр.'!L64+'ПР.4 мун.пр.'!L65+'ПР.4 мун.пр.'!L66+'ПР.4 мун.пр.'!L67+'ПР.4 мун.пр.'!L68+'ПР.4 мун.пр.'!L104+'ПР.4 мун.пр.'!L118</f>
        <v>151867.07</v>
      </c>
      <c r="I24" s="37">
        <f t="shared" si="11"/>
        <v>820736.88630000013</v>
      </c>
    </row>
    <row r="25" spans="1:9" ht="15" customHeight="1">
      <c r="A25" s="126" t="s">
        <v>48</v>
      </c>
      <c r="B25" s="129" t="s">
        <v>58</v>
      </c>
      <c r="C25" s="5" t="s">
        <v>16</v>
      </c>
      <c r="D25" s="42">
        <f>'ПР.4 мун.пр.'!H136</f>
        <v>30649.84</v>
      </c>
      <c r="E25" s="42">
        <f>'ПР.4 мун.пр.'!I136</f>
        <v>25835.350569999999</v>
      </c>
      <c r="F25" s="42">
        <f>'ПР.4 мун.пр.'!J136</f>
        <v>17124.220999999998</v>
      </c>
      <c r="G25" s="42">
        <f>'ПР.4 мун.пр.'!K136</f>
        <v>17124.220999999998</v>
      </c>
      <c r="H25" s="42">
        <f>'ПР.4 мун.пр.'!L136</f>
        <v>17124.220999999998</v>
      </c>
      <c r="I25" s="43">
        <f>SUM(D25:H25)</f>
        <v>107857.85356999998</v>
      </c>
    </row>
    <row r="26" spans="1:9">
      <c r="A26" s="127"/>
      <c r="B26" s="130"/>
      <c r="C26" s="3" t="s">
        <v>17</v>
      </c>
      <c r="D26" s="38"/>
      <c r="E26" s="38"/>
      <c r="F26" s="38"/>
      <c r="G26" s="38"/>
      <c r="H26" s="61"/>
      <c r="I26" s="37">
        <f>SUM(D26:H26)</f>
        <v>0</v>
      </c>
    </row>
    <row r="27" spans="1:9">
      <c r="A27" s="127"/>
      <c r="B27" s="130"/>
      <c r="C27" s="3" t="s">
        <v>18</v>
      </c>
      <c r="D27" s="38">
        <v>15583.47</v>
      </c>
      <c r="E27" s="38">
        <f>'ПР.4 мун.пр.'!I141+'ПР.4 мун.пр.'!I143+'ПР.4 мун.пр.'!I144++'ПР.4 мун.пр.'!I155+'ПР.4 мун.пр.'!I156+'ПР.4 мун.пр.'!I158+'ПР.4 мун.пр.'!I159+'ПР.4 мун.пр.'!I160+'ПР.4 мун.пр.'!I161+'ПР.4 мун.пр.'!I162</f>
        <v>9308.4160000000011</v>
      </c>
      <c r="F27" s="38">
        <f>'ПР.4 мун.пр.'!J141+'ПР.4 мун.пр.'!J143+'ПР.4 мун.пр.'!J144++'ПР.4 мун.пр.'!J155+'ПР.4 мун.пр.'!J156+'ПР.4 мун.пр.'!J158+'ПР.4 мун.пр.'!J159+'ПР.4 мун.пр.'!J160+'ПР.4 мун.пр.'!J161+'ПР.4 мун.пр.'!J162</f>
        <v>0</v>
      </c>
      <c r="G27" s="38">
        <f>'ПР.4 мун.пр.'!K141+'ПР.4 мун.пр.'!K143+'ПР.4 мун.пр.'!K144++'ПР.4 мун.пр.'!K155+'ПР.4 мун.пр.'!K156+'ПР.4 мун.пр.'!K158+'ПР.4 мун.пр.'!K159+'ПР.4 мун.пр.'!K160+'ПР.4 мун.пр.'!K161+'ПР.4 мун.пр.'!K162</f>
        <v>0</v>
      </c>
      <c r="H27" s="38">
        <f>'ПР.4 мун.пр.'!L141+'ПР.4 мун.пр.'!L143+'ПР.4 мун.пр.'!L144++'ПР.4 мун.пр.'!L155+'ПР.4 мун.пр.'!L156+'ПР.4 мун.пр.'!L158+'ПР.4 мун.пр.'!L159+'ПР.4 мун.пр.'!L160+'ПР.4 мун.пр.'!L161+'ПР.4 мун.пр.'!L162</f>
        <v>0</v>
      </c>
      <c r="I27" s="37">
        <f t="shared" ref="I27:I29" si="12">SUM(D27:H27)</f>
        <v>24891.885999999999</v>
      </c>
    </row>
    <row r="28" spans="1:9">
      <c r="A28" s="127"/>
      <c r="B28" s="130"/>
      <c r="C28" s="4" t="s">
        <v>19</v>
      </c>
      <c r="D28" s="38"/>
      <c r="E28" s="38"/>
      <c r="F28" s="38"/>
      <c r="G28" s="38"/>
      <c r="H28" s="61"/>
      <c r="I28" s="37">
        <f t="shared" si="12"/>
        <v>0</v>
      </c>
    </row>
    <row r="29" spans="1:9" ht="15.75" thickBot="1">
      <c r="A29" s="128"/>
      <c r="B29" s="131"/>
      <c r="C29" s="6" t="s">
        <v>20</v>
      </c>
      <c r="D29" s="39">
        <v>15066.37</v>
      </c>
      <c r="E29" s="39">
        <f>E25-E27-E28</f>
        <v>16526.934569999998</v>
      </c>
      <c r="F29" s="39">
        <f>F25-F27-F28</f>
        <v>17124.220999999998</v>
      </c>
      <c r="G29" s="39">
        <f t="shared" ref="G29:H29" si="13">G25-G27-G28</f>
        <v>17124.220999999998</v>
      </c>
      <c r="H29" s="39">
        <f t="shared" si="13"/>
        <v>17124.220999999998</v>
      </c>
      <c r="I29" s="37">
        <f t="shared" si="12"/>
        <v>82965.967569999979</v>
      </c>
    </row>
    <row r="30" spans="1:9" ht="15" customHeight="1">
      <c r="A30" s="126" t="s">
        <v>52</v>
      </c>
      <c r="B30" s="129" t="s">
        <v>28</v>
      </c>
      <c r="C30" s="5" t="s">
        <v>16</v>
      </c>
      <c r="D30" s="42">
        <f>'ПР.4 мун.пр.'!H164</f>
        <v>4058.2</v>
      </c>
      <c r="E30" s="42">
        <f>'ПР.4 мун.пр.'!I164</f>
        <v>9412.2000000000007</v>
      </c>
      <c r="F30" s="42">
        <f>'ПР.4 мун.пр.'!J164</f>
        <v>8119.2000000000007</v>
      </c>
      <c r="G30" s="42">
        <f>'ПР.4 мун.пр.'!K164</f>
        <v>8119.2</v>
      </c>
      <c r="H30" s="42">
        <f>'ПР.4 мун.пр.'!L164</f>
        <v>8119.2</v>
      </c>
      <c r="I30" s="43">
        <f>SUM(D30:H30)</f>
        <v>37828</v>
      </c>
    </row>
    <row r="31" spans="1:9">
      <c r="A31" s="127"/>
      <c r="B31" s="130"/>
      <c r="C31" s="3" t="s">
        <v>17</v>
      </c>
      <c r="D31" s="38"/>
      <c r="E31" s="38">
        <f>'ПР.4 мун.пр.'!I169</f>
        <v>2328.8000000000002</v>
      </c>
      <c r="F31" s="38">
        <f>'ПР.4 мун.пр.'!J169</f>
        <v>1860.4</v>
      </c>
      <c r="G31" s="38">
        <f>'ПР.4 мун.пр.'!K169</f>
        <v>1837.5</v>
      </c>
      <c r="H31" s="38">
        <f>'ПР.4 мун.пр.'!L169</f>
        <v>0</v>
      </c>
      <c r="I31" s="37">
        <f>SUM(D31:H31)</f>
        <v>6026.7000000000007</v>
      </c>
    </row>
    <row r="32" spans="1:9">
      <c r="A32" s="127"/>
      <c r="B32" s="130"/>
      <c r="C32" s="3" t="s">
        <v>18</v>
      </c>
      <c r="D32" s="38">
        <v>4058.2</v>
      </c>
      <c r="E32" s="38">
        <f>E30-E31</f>
        <v>7083.4000000000005</v>
      </c>
      <c r="F32" s="38">
        <f t="shared" ref="F32:H32" si="14">F30-F31</f>
        <v>6258.8000000000011</v>
      </c>
      <c r="G32" s="38">
        <f t="shared" si="14"/>
        <v>6281.7</v>
      </c>
      <c r="H32" s="38">
        <f t="shared" si="14"/>
        <v>8119.2</v>
      </c>
      <c r="I32" s="37">
        <f t="shared" ref="I32:I34" si="15">SUM(D32:H32)</f>
        <v>31801.300000000003</v>
      </c>
    </row>
    <row r="33" spans="1:13" ht="17.25" customHeight="1">
      <c r="A33" s="127"/>
      <c r="B33" s="130"/>
      <c r="C33" s="4" t="s">
        <v>19</v>
      </c>
      <c r="D33" s="38"/>
      <c r="E33" s="38"/>
      <c r="F33" s="38"/>
      <c r="G33" s="38"/>
      <c r="H33" s="61"/>
      <c r="I33" s="37">
        <f t="shared" si="15"/>
        <v>0</v>
      </c>
    </row>
    <row r="34" spans="1:13" ht="17.25" customHeight="1" thickBot="1">
      <c r="A34" s="128"/>
      <c r="B34" s="131"/>
      <c r="C34" s="6" t="s">
        <v>20</v>
      </c>
      <c r="D34" s="39"/>
      <c r="E34" s="39"/>
      <c r="F34" s="39"/>
      <c r="G34" s="39"/>
      <c r="H34" s="62"/>
      <c r="I34" s="37">
        <f t="shared" si="15"/>
        <v>0</v>
      </c>
    </row>
    <row r="35" spans="1:13" ht="15" customHeight="1">
      <c r="A35" s="126" t="s">
        <v>57</v>
      </c>
      <c r="B35" s="129" t="s">
        <v>29</v>
      </c>
      <c r="C35" s="5" t="s">
        <v>16</v>
      </c>
      <c r="D35" s="42">
        <f>'ПР.4 мун.пр.'!H173</f>
        <v>21970.340000000004</v>
      </c>
      <c r="E35" s="42">
        <f>'ПР.4 мун.пр.'!I173</f>
        <v>23257.685989999998</v>
      </c>
      <c r="F35" s="42">
        <f>'ПР.4 мун.пр.'!J173</f>
        <v>23587.609</v>
      </c>
      <c r="G35" s="42">
        <f>'ПР.4 мун.пр.'!K173</f>
        <v>23587.609</v>
      </c>
      <c r="H35" s="42">
        <f>'ПР.4 мун.пр.'!L173</f>
        <v>23587.609</v>
      </c>
      <c r="I35" s="43">
        <f>SUM(D35:H35)</f>
        <v>115990.85299</v>
      </c>
    </row>
    <row r="36" spans="1:13">
      <c r="A36" s="127"/>
      <c r="B36" s="130"/>
      <c r="C36" s="3" t="s">
        <v>17</v>
      </c>
      <c r="D36" s="38"/>
      <c r="E36" s="38"/>
      <c r="F36" s="38"/>
      <c r="G36" s="38"/>
      <c r="H36" s="38"/>
      <c r="I36" s="37">
        <f>SUM(D36:H36)</f>
        <v>0</v>
      </c>
    </row>
    <row r="37" spans="1:13">
      <c r="A37" s="127"/>
      <c r="B37" s="130"/>
      <c r="C37" s="3" t="s">
        <v>18</v>
      </c>
      <c r="D37" s="38">
        <v>272.27999999999997</v>
      </c>
      <c r="E37" s="38">
        <f>'ПР.4 мун.пр.'!I187+'ПР.4 мун.пр.'!I188+'ПР.4 мун.пр.'!I189+'ПР.4 мун.пр.'!I191</f>
        <v>332.70046000000002</v>
      </c>
      <c r="F37" s="38">
        <f>'ПР.4 мун.пр.'!J187+'ПР.4 мун.пр.'!J188+'ПР.4 мун.пр.'!J189+'ПР.4 мун.пр.'!J191</f>
        <v>0</v>
      </c>
      <c r="G37" s="38">
        <f>'ПР.4 мун.пр.'!K187+'ПР.4 мун.пр.'!K188+'ПР.4 мун.пр.'!K189+'ПР.4 мун.пр.'!K191</f>
        <v>0</v>
      </c>
      <c r="H37" s="38">
        <f>'ПР.4 мун.пр.'!L187+'ПР.4 мун.пр.'!L188+'ПР.4 мун.пр.'!L189+'ПР.4 мун.пр.'!L191</f>
        <v>0</v>
      </c>
      <c r="I37" s="37">
        <f t="shared" ref="I37:I39" si="16">SUM(D37:H37)</f>
        <v>604.98045999999999</v>
      </c>
    </row>
    <row r="38" spans="1:13">
      <c r="A38" s="127"/>
      <c r="B38" s="130"/>
      <c r="C38" s="4" t="s">
        <v>19</v>
      </c>
      <c r="D38" s="38"/>
      <c r="E38" s="38"/>
      <c r="F38" s="38"/>
      <c r="G38" s="38"/>
      <c r="H38" s="61"/>
      <c r="I38" s="37">
        <f t="shared" si="16"/>
        <v>0</v>
      </c>
    </row>
    <row r="39" spans="1:13" ht="16.5" customHeight="1" thickBot="1">
      <c r="A39" s="128"/>
      <c r="B39" s="131"/>
      <c r="C39" s="6" t="s">
        <v>20</v>
      </c>
      <c r="D39" s="39">
        <v>21698.06</v>
      </c>
      <c r="E39" s="39">
        <f>E35-E37</f>
        <v>22924.985529999998</v>
      </c>
      <c r="F39" s="39">
        <f t="shared" ref="F39:H39" si="17">F35-F37</f>
        <v>23587.609</v>
      </c>
      <c r="G39" s="39">
        <f t="shared" si="17"/>
        <v>23587.609</v>
      </c>
      <c r="H39" s="39">
        <f t="shared" si="17"/>
        <v>23587.609</v>
      </c>
      <c r="I39" s="37">
        <f t="shared" si="16"/>
        <v>115385.87252999999</v>
      </c>
    </row>
    <row r="44" spans="1:13">
      <c r="J44" s="1"/>
      <c r="K44" s="1"/>
      <c r="L44" s="1"/>
      <c r="M44" s="1"/>
    </row>
  </sheetData>
  <mergeCells count="15">
    <mergeCell ref="A11:I11"/>
    <mergeCell ref="A13:A14"/>
    <mergeCell ref="B13:B14"/>
    <mergeCell ref="C13:C14"/>
    <mergeCell ref="D13:I13"/>
    <mergeCell ref="A30:A34"/>
    <mergeCell ref="B30:B34"/>
    <mergeCell ref="A35:A39"/>
    <mergeCell ref="B35:B39"/>
    <mergeCell ref="A15:A19"/>
    <mergeCell ref="B15:B19"/>
    <mergeCell ref="A20:A24"/>
    <mergeCell ref="B20:B24"/>
    <mergeCell ref="A25:A29"/>
    <mergeCell ref="B25:B29"/>
  </mergeCells>
  <pageMargins left="0.31496062992125984" right="0" top="0.35433070866141736" bottom="0" header="0.31496062992125984" footer="0.31496062992125984"/>
  <pageSetup paperSize="9" scale="90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N90"/>
  <sheetViews>
    <sheetView zoomScale="90" zoomScaleNormal="90" zoomScaleSheetLayoutView="100" workbookViewId="0">
      <pane xSplit="1" ySplit="13" topLeftCell="B75" activePane="bottomRight" state="frozen"/>
      <selection pane="topRight" activeCell="B1" sqref="B1"/>
      <selection pane="bottomLeft" activeCell="A6" sqref="A6"/>
      <selection pane="bottomRight" activeCell="H76" sqref="H76"/>
    </sheetView>
  </sheetViews>
  <sheetFormatPr defaultRowHeight="15" outlineLevelRow="1"/>
  <cols>
    <col min="1" max="1" width="33.5703125" style="1" customWidth="1"/>
    <col min="2" max="2" width="6.28515625" style="1" customWidth="1"/>
    <col min="3" max="3" width="7.42578125" style="1" customWidth="1"/>
    <col min="4" max="4" width="6.28515625" style="1" customWidth="1"/>
    <col min="5" max="5" width="6.42578125" style="1" customWidth="1"/>
    <col min="6" max="6" width="7.140625" style="1" customWidth="1"/>
    <col min="7" max="7" width="6.28515625" style="1" customWidth="1"/>
    <col min="8" max="8" width="11.28515625" style="1" customWidth="1"/>
    <col min="9" max="9" width="11.5703125" style="1" customWidth="1"/>
    <col min="10" max="10" width="11.28515625" style="1" customWidth="1"/>
    <col min="11" max="11" width="12.5703125" style="1" customWidth="1"/>
    <col min="12" max="12" width="11.85546875" style="1" customWidth="1"/>
    <col min="13" max="13" width="12" style="1" customWidth="1"/>
    <col min="14" max="14" width="10" bestFit="1" customWidth="1"/>
  </cols>
  <sheetData>
    <row r="1" spans="1:13" ht="15.75" hidden="1" customHeight="1" outlineLevel="1">
      <c r="J1" s="1" t="s">
        <v>81</v>
      </c>
    </row>
    <row r="2" spans="1:13" ht="15" hidden="1" customHeight="1" outlineLevel="1">
      <c r="J2" s="1" t="s">
        <v>79</v>
      </c>
    </row>
    <row r="3" spans="1:13" ht="15.75" hidden="1" customHeight="1" outlineLevel="1">
      <c r="I3" s="49"/>
      <c r="J3" s="49" t="s">
        <v>163</v>
      </c>
    </row>
    <row r="4" spans="1:13" ht="18.75" collapsed="1">
      <c r="A4"/>
      <c r="J4" s="139" t="s">
        <v>41</v>
      </c>
      <c r="K4" s="139"/>
      <c r="L4" s="139"/>
      <c r="M4"/>
    </row>
    <row r="5" spans="1:13" ht="18.75">
      <c r="A5"/>
      <c r="J5" s="139" t="s">
        <v>31</v>
      </c>
      <c r="K5" s="139"/>
      <c r="L5" s="139"/>
      <c r="M5"/>
    </row>
    <row r="6" spans="1:13" ht="18.75">
      <c r="A6"/>
      <c r="C6" s="25"/>
      <c r="F6" s="22"/>
      <c r="G6" s="22"/>
      <c r="H6" s="22"/>
      <c r="I6" s="22"/>
      <c r="J6" s="69" t="s">
        <v>50</v>
      </c>
      <c r="K6" s="69"/>
      <c r="L6" s="69"/>
      <c r="M6" s="69"/>
    </row>
    <row r="7" spans="1:13" ht="18.75">
      <c r="E7" s="22"/>
      <c r="F7" s="22"/>
      <c r="G7" s="22"/>
      <c r="H7" s="22"/>
      <c r="I7" s="22"/>
      <c r="J7" s="69" t="s">
        <v>153</v>
      </c>
      <c r="K7" s="69"/>
      <c r="L7" s="69"/>
      <c r="M7" s="69"/>
    </row>
    <row r="8" spans="1:13" ht="18.75">
      <c r="J8" s="20"/>
      <c r="K8" s="20"/>
      <c r="L8" s="20"/>
      <c r="M8" s="20"/>
    </row>
    <row r="9" spans="1:13" ht="42" customHeight="1">
      <c r="A9" s="111" t="s">
        <v>21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</row>
    <row r="11" spans="1:13" ht="48" customHeight="1">
      <c r="A11" s="120" t="s">
        <v>22</v>
      </c>
      <c r="B11" s="120" t="s">
        <v>23</v>
      </c>
      <c r="C11" s="120"/>
      <c r="D11" s="120"/>
      <c r="E11" s="120"/>
      <c r="F11" s="120"/>
      <c r="G11" s="120"/>
      <c r="H11" s="120" t="s">
        <v>24</v>
      </c>
      <c r="I11" s="120"/>
      <c r="J11" s="120"/>
      <c r="K11" s="120"/>
      <c r="L11" s="120"/>
      <c r="M11" s="120"/>
    </row>
    <row r="12" spans="1:13">
      <c r="A12" s="120"/>
      <c r="B12" s="4">
        <v>2013</v>
      </c>
      <c r="C12" s="4">
        <v>2014</v>
      </c>
      <c r="D12" s="4">
        <v>2015</v>
      </c>
      <c r="E12" s="4">
        <v>2016</v>
      </c>
      <c r="F12" s="4">
        <v>2017</v>
      </c>
      <c r="G12" s="4">
        <v>2018</v>
      </c>
      <c r="H12" s="4">
        <v>2013</v>
      </c>
      <c r="I12" s="4">
        <v>2014</v>
      </c>
      <c r="J12" s="4">
        <v>2015</v>
      </c>
      <c r="K12" s="4">
        <v>2016</v>
      </c>
      <c r="L12" s="4">
        <v>2017</v>
      </c>
      <c r="M12" s="4">
        <v>2018</v>
      </c>
    </row>
    <row r="13" spans="1:13" ht="16.5" customHeight="1">
      <c r="A13" s="138" t="s">
        <v>166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</row>
    <row r="14" spans="1:13">
      <c r="A14" s="136" t="s">
        <v>40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</row>
    <row r="15" spans="1:13" ht="45">
      <c r="A15" s="10" t="s">
        <v>64</v>
      </c>
      <c r="B15" s="11">
        <v>2008</v>
      </c>
      <c r="C15" s="11">
        <f>C16</f>
        <v>2019</v>
      </c>
      <c r="D15" s="11">
        <f t="shared" ref="D15:G15" si="0">D16</f>
        <v>2055</v>
      </c>
      <c r="E15" s="11">
        <f t="shared" si="0"/>
        <v>2181</v>
      </c>
      <c r="F15" s="11">
        <f t="shared" si="0"/>
        <v>2182</v>
      </c>
      <c r="G15" s="11">
        <f t="shared" si="0"/>
        <v>2183</v>
      </c>
      <c r="H15" s="12">
        <v>75810.149999999994</v>
      </c>
      <c r="I15" s="12">
        <f>I16</f>
        <v>92503.67</v>
      </c>
      <c r="J15" s="12">
        <f>J16</f>
        <v>99695.27</v>
      </c>
      <c r="K15" s="12">
        <f t="shared" ref="K15:M15" si="1">K16</f>
        <v>91521.29</v>
      </c>
      <c r="L15" s="12">
        <f t="shared" si="1"/>
        <v>91521.29</v>
      </c>
      <c r="M15" s="12">
        <f t="shared" si="1"/>
        <v>91521.29</v>
      </c>
    </row>
    <row r="16" spans="1:13" ht="26.25">
      <c r="A16" s="27" t="s">
        <v>43</v>
      </c>
      <c r="B16" s="15">
        <v>2008</v>
      </c>
      <c r="C16" s="15">
        <v>2019</v>
      </c>
      <c r="D16" s="15">
        <v>2055</v>
      </c>
      <c r="E16" s="15">
        <v>2181</v>
      </c>
      <c r="F16" s="15">
        <v>2182</v>
      </c>
      <c r="G16" s="15">
        <v>2183</v>
      </c>
      <c r="H16" s="16">
        <v>75810.149999999994</v>
      </c>
      <c r="I16" s="16">
        <v>92503.67</v>
      </c>
      <c r="J16" s="16">
        <v>99695.27</v>
      </c>
      <c r="K16" s="16">
        <f t="shared" ref="K16:M16" si="2">94656.4-500+1561.9-4197.01</f>
        <v>91521.29</v>
      </c>
      <c r="L16" s="16">
        <f t="shared" si="2"/>
        <v>91521.29</v>
      </c>
      <c r="M16" s="16">
        <f t="shared" si="2"/>
        <v>91521.29</v>
      </c>
    </row>
    <row r="17" spans="1:14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4" ht="15.75" customHeight="1">
      <c r="A18" s="138" t="s">
        <v>167</v>
      </c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</row>
    <row r="19" spans="1:14">
      <c r="A19" s="136" t="s">
        <v>40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</row>
    <row r="20" spans="1:14" ht="45">
      <c r="A20" s="10" t="s">
        <v>65</v>
      </c>
      <c r="B20" s="11">
        <v>2151</v>
      </c>
      <c r="C20" s="11">
        <v>2158</v>
      </c>
      <c r="D20" s="11">
        <f>D21</f>
        <v>2202</v>
      </c>
      <c r="E20" s="11">
        <f t="shared" ref="E20:G20" si="3">E21</f>
        <v>2250</v>
      </c>
      <c r="F20" s="11">
        <f t="shared" si="3"/>
        <v>2251</v>
      </c>
      <c r="G20" s="11">
        <f t="shared" si="3"/>
        <v>2252</v>
      </c>
      <c r="H20" s="13">
        <v>82660.7</v>
      </c>
      <c r="I20" s="13">
        <f>I21</f>
        <v>97200.2</v>
      </c>
      <c r="J20" s="13">
        <f>J21</f>
        <v>106431.06</v>
      </c>
      <c r="K20" s="13">
        <f t="shared" ref="K20:M20" si="4">K21</f>
        <v>104799.9</v>
      </c>
      <c r="L20" s="13">
        <f t="shared" si="4"/>
        <v>104799.9</v>
      </c>
      <c r="M20" s="13">
        <f t="shared" si="4"/>
        <v>104799.9</v>
      </c>
    </row>
    <row r="21" spans="1:14" ht="26.25">
      <c r="A21" s="27" t="s">
        <v>43</v>
      </c>
      <c r="B21" s="15">
        <v>2151</v>
      </c>
      <c r="C21" s="15">
        <v>2158</v>
      </c>
      <c r="D21" s="15">
        <v>2202</v>
      </c>
      <c r="E21" s="15">
        <v>2250</v>
      </c>
      <c r="F21" s="15">
        <v>2251</v>
      </c>
      <c r="G21" s="15">
        <v>2252</v>
      </c>
      <c r="H21" s="17">
        <v>82660.7</v>
      </c>
      <c r="I21" s="17">
        <v>97200.2</v>
      </c>
      <c r="J21" s="17">
        <v>106431.06</v>
      </c>
      <c r="K21" s="17">
        <f>103999.9-1000-200+2000</f>
        <v>104799.9</v>
      </c>
      <c r="L21" s="17">
        <f>103999.9-1000-200+2000</f>
        <v>104799.9</v>
      </c>
      <c r="M21" s="17">
        <f>103999.9-1000-200+2000</f>
        <v>104799.9</v>
      </c>
    </row>
    <row r="22" spans="1:14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4" ht="15" customHeight="1">
      <c r="A23" s="138" t="s">
        <v>168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</row>
    <row r="24" spans="1:14">
      <c r="A24" s="136" t="s">
        <v>40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</row>
    <row r="25" spans="1:14" ht="45">
      <c r="A25" s="10" t="s">
        <v>65</v>
      </c>
      <c r="B25" s="11">
        <v>581</v>
      </c>
      <c r="C25" s="11">
        <v>499</v>
      </c>
      <c r="D25" s="11">
        <f>D26</f>
        <v>488</v>
      </c>
      <c r="E25" s="11">
        <f t="shared" ref="E25:G25" si="5">E26</f>
        <v>448</v>
      </c>
      <c r="F25" s="11">
        <f t="shared" si="5"/>
        <v>450</v>
      </c>
      <c r="G25" s="11">
        <f t="shared" si="5"/>
        <v>450</v>
      </c>
      <c r="H25" s="13">
        <v>22714.799999999999</v>
      </c>
      <c r="I25" s="13">
        <f>I26</f>
        <v>28474.42</v>
      </c>
      <c r="J25" s="13">
        <f>J26</f>
        <v>31621.7</v>
      </c>
      <c r="K25" s="13">
        <f t="shared" ref="K25:M25" si="6">K26</f>
        <v>38405.654370000033</v>
      </c>
      <c r="L25" s="13">
        <f t="shared" si="6"/>
        <v>27967.100000000006</v>
      </c>
      <c r="M25" s="13">
        <f t="shared" si="6"/>
        <v>27967.100000000006</v>
      </c>
      <c r="N25" s="14"/>
    </row>
    <row r="26" spans="1:14" ht="26.25">
      <c r="A26" s="27" t="s">
        <v>43</v>
      </c>
      <c r="B26" s="15">
        <v>581</v>
      </c>
      <c r="C26" s="15">
        <v>499</v>
      </c>
      <c r="D26" s="15">
        <v>488</v>
      </c>
      <c r="E26" s="15">
        <v>448</v>
      </c>
      <c r="F26" s="15">
        <v>450</v>
      </c>
      <c r="G26" s="15">
        <v>450</v>
      </c>
      <c r="H26" s="17">
        <v>22714.799999999999</v>
      </c>
      <c r="I26" s="17">
        <v>28474.42</v>
      </c>
      <c r="J26" s="17">
        <v>31621.7</v>
      </c>
      <c r="K26" s="17">
        <f>K86-K16-K21</f>
        <v>38405.654370000033</v>
      </c>
      <c r="L26" s="17">
        <f>L86-L16-L21</f>
        <v>27967.100000000006</v>
      </c>
      <c r="M26" s="17">
        <f>M86-M16-M21</f>
        <v>27967.100000000006</v>
      </c>
    </row>
    <row r="27" spans="1:14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4" ht="14.25" customHeight="1">
      <c r="A28" s="140" t="s">
        <v>165</v>
      </c>
      <c r="B28" s="140"/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</row>
    <row r="29" spans="1:14" ht="15" customHeight="1">
      <c r="A29" s="136" t="s">
        <v>40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</row>
    <row r="30" spans="1:14" ht="45">
      <c r="A30" s="10" t="s">
        <v>66</v>
      </c>
      <c r="B30" s="11">
        <v>1656</v>
      </c>
      <c r="C30" s="11">
        <v>1659</v>
      </c>
      <c r="D30" s="11">
        <v>1659</v>
      </c>
      <c r="E30" s="11">
        <f>E31</f>
        <v>1669</v>
      </c>
      <c r="F30" s="11">
        <f t="shared" ref="F30:G30" si="7">F31</f>
        <v>1669</v>
      </c>
      <c r="G30" s="11">
        <f t="shared" si="7"/>
        <v>1669</v>
      </c>
      <c r="H30" s="13">
        <v>11037.9</v>
      </c>
      <c r="I30" s="13">
        <v>13473.82</v>
      </c>
      <c r="J30" s="13">
        <f>J31</f>
        <v>15035.3</v>
      </c>
      <c r="K30" s="13">
        <f>K31</f>
        <v>13393.27</v>
      </c>
      <c r="L30" s="13">
        <f t="shared" ref="L30:M30" si="8">L31</f>
        <v>13393.27</v>
      </c>
      <c r="M30" s="13">
        <f t="shared" si="8"/>
        <v>13393.27</v>
      </c>
    </row>
    <row r="31" spans="1:14" ht="26.25">
      <c r="A31" s="27" t="s">
        <v>179</v>
      </c>
      <c r="B31" s="15">
        <v>1656</v>
      </c>
      <c r="C31" s="15">
        <v>1659</v>
      </c>
      <c r="D31" s="15">
        <v>1659</v>
      </c>
      <c r="E31" s="15">
        <v>1669</v>
      </c>
      <c r="F31" s="15">
        <v>1669</v>
      </c>
      <c r="G31" s="15">
        <v>1669</v>
      </c>
      <c r="H31" s="17">
        <v>11037.9</v>
      </c>
      <c r="I31" s="17">
        <v>13473.82</v>
      </c>
      <c r="J31" s="17">
        <v>15035.3</v>
      </c>
      <c r="K31" s="17">
        <v>13393.27</v>
      </c>
      <c r="L31" s="17">
        <f t="shared" ref="L31:M31" si="9">L88</f>
        <v>13393.27</v>
      </c>
      <c r="M31" s="17">
        <f t="shared" si="9"/>
        <v>13393.27</v>
      </c>
    </row>
    <row r="32" spans="1:14" ht="14.25" customHeight="1">
      <c r="A32" s="137" t="s">
        <v>25</v>
      </c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</row>
    <row r="33" spans="1:13" ht="14.25" customHeight="1">
      <c r="A33" s="136" t="s">
        <v>40</v>
      </c>
      <c r="B33" s="136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</row>
    <row r="34" spans="1:13" ht="45">
      <c r="A34" s="10" t="s">
        <v>64</v>
      </c>
      <c r="B34" s="11">
        <v>2166</v>
      </c>
      <c r="C34" s="11">
        <f>C35</f>
        <v>2421</v>
      </c>
      <c r="D34" s="11">
        <f t="shared" ref="D34:G34" si="10">D35</f>
        <v>2738</v>
      </c>
      <c r="E34" s="11">
        <f t="shared" si="10"/>
        <v>2739</v>
      </c>
      <c r="F34" s="11">
        <f t="shared" si="10"/>
        <v>2740</v>
      </c>
      <c r="G34" s="11">
        <f t="shared" si="10"/>
        <v>2740</v>
      </c>
      <c r="H34" s="13">
        <v>122836.5</v>
      </c>
      <c r="I34" s="13">
        <v>140382.1</v>
      </c>
      <c r="J34" s="13">
        <f>J35</f>
        <v>212039.6</v>
      </c>
      <c r="K34" s="13">
        <f>K35</f>
        <v>189520.99</v>
      </c>
      <c r="L34" s="13">
        <f t="shared" ref="L34:M34" si="11">L35</f>
        <v>189520.99099999998</v>
      </c>
      <c r="M34" s="13">
        <f t="shared" si="11"/>
        <v>189520.99099999998</v>
      </c>
    </row>
    <row r="35" spans="1:13" ht="26.25">
      <c r="A35" s="27" t="s">
        <v>174</v>
      </c>
      <c r="B35" s="15">
        <v>2166</v>
      </c>
      <c r="C35" s="15">
        <v>2421</v>
      </c>
      <c r="D35" s="15">
        <v>2738</v>
      </c>
      <c r="E35" s="15">
        <v>2739</v>
      </c>
      <c r="F35" s="15">
        <v>2740</v>
      </c>
      <c r="G35" s="15">
        <v>2740</v>
      </c>
      <c r="H35" s="17">
        <v>140382.1</v>
      </c>
      <c r="I35" s="17">
        <v>184982.8</v>
      </c>
      <c r="J35" s="17">
        <v>212039.6</v>
      </c>
      <c r="K35" s="17">
        <v>189520.99</v>
      </c>
      <c r="L35" s="17">
        <f>L87</f>
        <v>189520.99099999998</v>
      </c>
      <c r="M35" s="17">
        <f>M87</f>
        <v>189520.99099999998</v>
      </c>
    </row>
    <row r="36" spans="1:1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ht="14.25" customHeight="1">
      <c r="A37" s="137" t="s">
        <v>164</v>
      </c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</row>
    <row r="38" spans="1:13" ht="14.25" customHeight="1">
      <c r="A38" s="136" t="s">
        <v>40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</row>
    <row r="39" spans="1:13" ht="45">
      <c r="A39" s="10" t="s">
        <v>64</v>
      </c>
      <c r="B39" s="11">
        <f>B40+B41</f>
        <v>2166</v>
      </c>
      <c r="C39" s="11">
        <f t="shared" ref="C39:M39" si="12">C40+C41</f>
        <v>2421</v>
      </c>
      <c r="D39" s="11">
        <f t="shared" si="12"/>
        <v>2738</v>
      </c>
      <c r="E39" s="11">
        <f t="shared" si="12"/>
        <v>2739</v>
      </c>
      <c r="F39" s="11">
        <f t="shared" si="12"/>
        <v>2740</v>
      </c>
      <c r="G39" s="11">
        <f t="shared" si="12"/>
        <v>2740</v>
      </c>
      <c r="H39" s="11">
        <f t="shared" si="12"/>
        <v>23112.400000000001</v>
      </c>
      <c r="I39" s="11">
        <f t="shared" si="12"/>
        <v>19474.100000000002</v>
      </c>
      <c r="J39" s="11">
        <f t="shared" si="12"/>
        <v>25744.3</v>
      </c>
      <c r="K39" s="11">
        <f t="shared" si="12"/>
        <v>43624.4</v>
      </c>
      <c r="L39" s="11">
        <f t="shared" si="12"/>
        <v>43624.4</v>
      </c>
      <c r="M39" s="11">
        <f t="shared" si="12"/>
        <v>43624.4</v>
      </c>
    </row>
    <row r="40" spans="1:13" ht="39">
      <c r="A40" s="27" t="s">
        <v>175</v>
      </c>
      <c r="B40" s="15">
        <f>2166-B41</f>
        <v>2166</v>
      </c>
      <c r="C40" s="15">
        <f>2421-C41</f>
        <v>2382</v>
      </c>
      <c r="D40" s="15">
        <f>2738-D41</f>
        <v>2702</v>
      </c>
      <c r="E40" s="15">
        <f>2739-E41</f>
        <v>2676</v>
      </c>
      <c r="F40" s="15">
        <f>2740-F41</f>
        <v>2677</v>
      </c>
      <c r="G40" s="15">
        <f>2740-G41</f>
        <v>2677</v>
      </c>
      <c r="H40" s="17">
        <v>23112.400000000001</v>
      </c>
      <c r="I40" s="17">
        <v>19011.7</v>
      </c>
      <c r="J40" s="17">
        <v>25317.5</v>
      </c>
      <c r="K40" s="17">
        <v>42765.599999999999</v>
      </c>
      <c r="L40" s="17">
        <v>42765.599999999999</v>
      </c>
      <c r="M40" s="17">
        <v>42765.599999999999</v>
      </c>
    </row>
    <row r="41" spans="1:13" ht="118.5" customHeight="1">
      <c r="A41" s="27" t="s">
        <v>178</v>
      </c>
      <c r="B41" s="15"/>
      <c r="C41" s="15">
        <v>39</v>
      </c>
      <c r="D41" s="15">
        <v>36</v>
      </c>
      <c r="E41" s="15">
        <v>63</v>
      </c>
      <c r="F41" s="15">
        <v>63</v>
      </c>
      <c r="G41" s="15">
        <v>63</v>
      </c>
      <c r="H41" s="15">
        <v>0</v>
      </c>
      <c r="I41" s="15">
        <v>462.4</v>
      </c>
      <c r="J41" s="15">
        <v>426.8</v>
      </c>
      <c r="K41" s="15">
        <v>858.8</v>
      </c>
      <c r="L41" s="15">
        <v>858.8</v>
      </c>
      <c r="M41" s="15">
        <v>858.8</v>
      </c>
    </row>
    <row r="42" spans="1:13" ht="14.25" customHeight="1">
      <c r="A42" s="137" t="s">
        <v>169</v>
      </c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</row>
    <row r="43" spans="1:13" ht="14.25" customHeight="1">
      <c r="A43" s="136" t="s">
        <v>40</v>
      </c>
      <c r="B43" s="136"/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</row>
    <row r="44" spans="1:13" ht="45">
      <c r="A44" s="10" t="s">
        <v>64</v>
      </c>
      <c r="B44" s="11">
        <f t="shared" ref="B44:I44" si="13">B45</f>
        <v>225</v>
      </c>
      <c r="C44" s="11">
        <f t="shared" si="13"/>
        <v>225</v>
      </c>
      <c r="D44" s="11">
        <f t="shared" si="13"/>
        <v>225</v>
      </c>
      <c r="E44" s="11">
        <f t="shared" si="13"/>
        <v>225</v>
      </c>
      <c r="F44" s="11">
        <f t="shared" si="13"/>
        <v>225</v>
      </c>
      <c r="G44" s="11">
        <f t="shared" si="13"/>
        <v>225</v>
      </c>
      <c r="H44" s="13">
        <f t="shared" si="13"/>
        <v>895.8</v>
      </c>
      <c r="I44" s="13">
        <f t="shared" si="13"/>
        <v>895.8</v>
      </c>
      <c r="J44" s="13">
        <f>J45</f>
        <v>1342</v>
      </c>
      <c r="K44" s="13">
        <f>K45</f>
        <v>1342</v>
      </c>
      <c r="L44" s="13">
        <f t="shared" ref="L44:M44" si="14">L45</f>
        <v>1342</v>
      </c>
      <c r="M44" s="13">
        <f t="shared" si="14"/>
        <v>1342</v>
      </c>
    </row>
    <row r="45" spans="1:13" ht="51.75">
      <c r="A45" s="27" t="s">
        <v>176</v>
      </c>
      <c r="B45" s="15">
        <v>225</v>
      </c>
      <c r="C45" s="15">
        <v>225</v>
      </c>
      <c r="D45" s="15">
        <v>225</v>
      </c>
      <c r="E45" s="15">
        <v>225</v>
      </c>
      <c r="F45" s="15">
        <v>225</v>
      </c>
      <c r="G45" s="15">
        <v>225</v>
      </c>
      <c r="H45" s="17">
        <v>895.8</v>
      </c>
      <c r="I45" s="17">
        <v>895.8</v>
      </c>
      <c r="J45" s="17">
        <v>1342</v>
      </c>
      <c r="K45" s="17">
        <v>1342</v>
      </c>
      <c r="L45" s="17">
        <v>1342</v>
      </c>
      <c r="M45" s="17">
        <v>1342</v>
      </c>
    </row>
    <row r="46" spans="1:1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ht="14.25" customHeight="1">
      <c r="A47" s="137" t="s">
        <v>170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</row>
    <row r="48" spans="1:13" ht="14.25" customHeight="1">
      <c r="A48" s="136" t="s">
        <v>40</v>
      </c>
      <c r="B48" s="136"/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</row>
    <row r="49" spans="1:13" ht="45">
      <c r="A49" s="10" t="s">
        <v>64</v>
      </c>
      <c r="B49" s="11">
        <f t="shared" ref="B49:I49" si="15">B50</f>
        <v>1090</v>
      </c>
      <c r="C49" s="11">
        <f t="shared" si="15"/>
        <v>988</v>
      </c>
      <c r="D49" s="11">
        <f t="shared" si="15"/>
        <v>947</v>
      </c>
      <c r="E49" s="11">
        <f t="shared" si="15"/>
        <v>950</v>
      </c>
      <c r="F49" s="11">
        <f t="shared" si="15"/>
        <v>950</v>
      </c>
      <c r="G49" s="11">
        <f t="shared" si="15"/>
        <v>950</v>
      </c>
      <c r="H49" s="13">
        <f t="shared" si="15"/>
        <v>7322.9</v>
      </c>
      <c r="I49" s="13">
        <f t="shared" si="15"/>
        <v>7226.5</v>
      </c>
      <c r="J49" s="13">
        <f>J50</f>
        <v>6026.9</v>
      </c>
      <c r="K49" s="13">
        <f>K50</f>
        <v>6026.9</v>
      </c>
      <c r="L49" s="13">
        <f t="shared" ref="L49:M49" si="16">L50</f>
        <v>6026.9</v>
      </c>
      <c r="M49" s="13">
        <f t="shared" si="16"/>
        <v>6026.9</v>
      </c>
    </row>
    <row r="50" spans="1:13" ht="51.75">
      <c r="A50" s="27" t="s">
        <v>173</v>
      </c>
      <c r="B50" s="15">
        <v>1090</v>
      </c>
      <c r="C50" s="15">
        <v>988</v>
      </c>
      <c r="D50" s="15">
        <v>947</v>
      </c>
      <c r="E50" s="15">
        <v>950</v>
      </c>
      <c r="F50" s="15">
        <v>950</v>
      </c>
      <c r="G50" s="15">
        <v>950</v>
      </c>
      <c r="H50" s="17">
        <v>7322.9</v>
      </c>
      <c r="I50" s="17">
        <v>7226.5</v>
      </c>
      <c r="J50" s="17">
        <v>6026.9</v>
      </c>
      <c r="K50" s="17">
        <v>6026.9</v>
      </c>
      <c r="L50" s="17">
        <v>6026.9</v>
      </c>
      <c r="M50" s="17">
        <v>6026.9</v>
      </c>
    </row>
    <row r="51" spans="1:1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ht="14.25" customHeight="1">
      <c r="A52" s="137" t="s">
        <v>171</v>
      </c>
      <c r="B52" s="137"/>
      <c r="C52" s="137"/>
      <c r="D52" s="137"/>
      <c r="E52" s="137"/>
      <c r="F52" s="137"/>
      <c r="G52" s="137"/>
      <c r="H52" s="137"/>
      <c r="I52" s="137"/>
      <c r="J52" s="137"/>
      <c r="K52" s="137"/>
      <c r="L52" s="137"/>
      <c r="M52" s="137"/>
    </row>
    <row r="53" spans="1:13" ht="14.25" customHeight="1">
      <c r="A53" s="136" t="s">
        <v>40</v>
      </c>
      <c r="B53" s="136"/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</row>
    <row r="54" spans="1:13" ht="44.25" customHeight="1">
      <c r="A54" s="10" t="s">
        <v>64</v>
      </c>
      <c r="B54" s="11">
        <f>B55</f>
        <v>660</v>
      </c>
      <c r="C54" s="11">
        <f t="shared" ref="C54:M54" si="17">C55</f>
        <v>740</v>
      </c>
      <c r="D54" s="11">
        <f t="shared" si="17"/>
        <v>740</v>
      </c>
      <c r="E54" s="11">
        <f t="shared" si="17"/>
        <v>740</v>
      </c>
      <c r="F54" s="11">
        <f t="shared" si="17"/>
        <v>740</v>
      </c>
      <c r="G54" s="11">
        <f t="shared" si="17"/>
        <v>740</v>
      </c>
      <c r="H54" s="77">
        <f t="shared" si="17"/>
        <v>1243.5999999999999</v>
      </c>
      <c r="I54" s="77">
        <f t="shared" si="17"/>
        <v>1546.2</v>
      </c>
      <c r="J54" s="77">
        <f t="shared" si="17"/>
        <v>1546.2</v>
      </c>
      <c r="K54" s="77">
        <f t="shared" si="17"/>
        <v>1546.2</v>
      </c>
      <c r="L54" s="77">
        <f t="shared" si="17"/>
        <v>1546.2</v>
      </c>
      <c r="M54" s="77">
        <f t="shared" si="17"/>
        <v>1546.2</v>
      </c>
    </row>
    <row r="55" spans="1:13" ht="54" customHeight="1">
      <c r="A55" s="27" t="s">
        <v>177</v>
      </c>
      <c r="B55" s="70">
        <v>660</v>
      </c>
      <c r="C55" s="70">
        <v>740</v>
      </c>
      <c r="D55" s="70">
        <v>740</v>
      </c>
      <c r="E55" s="70">
        <v>740</v>
      </c>
      <c r="F55" s="70">
        <v>740</v>
      </c>
      <c r="G55" s="70">
        <v>740</v>
      </c>
      <c r="H55" s="70">
        <v>1243.5999999999999</v>
      </c>
      <c r="I55" s="70">
        <v>1546.2</v>
      </c>
      <c r="J55" s="70">
        <v>1546.2</v>
      </c>
      <c r="K55" s="70">
        <v>1546.2</v>
      </c>
      <c r="L55" s="70">
        <v>1546.2</v>
      </c>
      <c r="M55" s="70">
        <v>1546.2</v>
      </c>
    </row>
    <row r="56" spans="1:13" ht="45">
      <c r="A56" s="10" t="s">
        <v>66</v>
      </c>
      <c r="B56" s="11">
        <f>B57+B58</f>
        <v>500</v>
      </c>
      <c r="C56" s="11">
        <f t="shared" ref="C56:M56" si="18">C57+C58</f>
        <v>450</v>
      </c>
      <c r="D56" s="11">
        <f t="shared" si="18"/>
        <v>450</v>
      </c>
      <c r="E56" s="11">
        <f t="shared" si="18"/>
        <v>450</v>
      </c>
      <c r="F56" s="11">
        <f t="shared" si="18"/>
        <v>450</v>
      </c>
      <c r="G56" s="11">
        <f t="shared" si="18"/>
        <v>450</v>
      </c>
      <c r="H56" s="77">
        <f t="shared" si="18"/>
        <v>943.4</v>
      </c>
      <c r="I56" s="77">
        <f t="shared" si="18"/>
        <v>940.2</v>
      </c>
      <c r="J56" s="77">
        <f t="shared" si="18"/>
        <v>940.3</v>
      </c>
      <c r="K56" s="77">
        <f t="shared" si="18"/>
        <v>940.3</v>
      </c>
      <c r="L56" s="77">
        <f t="shared" si="18"/>
        <v>940.3</v>
      </c>
      <c r="M56" s="77">
        <f t="shared" si="18"/>
        <v>940.3</v>
      </c>
    </row>
    <row r="57" spans="1:13" ht="51.75">
      <c r="A57" s="27" t="s">
        <v>177</v>
      </c>
      <c r="B57" s="28">
        <v>500</v>
      </c>
      <c r="C57" s="28">
        <v>450</v>
      </c>
      <c r="D57" s="28">
        <v>450</v>
      </c>
      <c r="E57" s="28">
        <v>450</v>
      </c>
      <c r="F57" s="28">
        <v>450</v>
      </c>
      <c r="G57" s="28">
        <v>450</v>
      </c>
      <c r="H57" s="78">
        <v>943.4</v>
      </c>
      <c r="I57" s="78">
        <v>940.2</v>
      </c>
      <c r="J57" s="78">
        <v>940.3</v>
      </c>
      <c r="K57" s="78">
        <v>940.3</v>
      </c>
      <c r="L57" s="78">
        <v>940.3</v>
      </c>
      <c r="M57" s="78">
        <v>940.3</v>
      </c>
    </row>
    <row r="58" spans="1:13" ht="51.75">
      <c r="A58" s="27" t="s">
        <v>172</v>
      </c>
      <c r="B58" s="15"/>
      <c r="C58" s="15"/>
      <c r="D58" s="15"/>
      <c r="E58" s="15"/>
      <c r="F58" s="15"/>
      <c r="G58" s="15"/>
      <c r="H58" s="17"/>
      <c r="I58" s="17"/>
      <c r="J58" s="17"/>
      <c r="K58" s="17"/>
      <c r="L58" s="17"/>
      <c r="M58" s="17"/>
    </row>
    <row r="59" spans="1:13" ht="43.5" customHeight="1">
      <c r="A59" s="137" t="s">
        <v>180</v>
      </c>
      <c r="B59" s="137"/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</row>
    <row r="60" spans="1:13" ht="18" customHeight="1">
      <c r="A60" s="136" t="s">
        <v>40</v>
      </c>
      <c r="B60" s="136"/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136"/>
    </row>
    <row r="61" spans="1:13" ht="60" customHeight="1">
      <c r="A61" s="10" t="s">
        <v>67</v>
      </c>
      <c r="B61" s="11">
        <f>B62</f>
        <v>4337</v>
      </c>
      <c r="C61" s="11">
        <f t="shared" ref="C61:M61" si="19">C62</f>
        <v>4455</v>
      </c>
      <c r="D61" s="11">
        <f t="shared" si="19"/>
        <v>4668</v>
      </c>
      <c r="E61" s="11">
        <f t="shared" si="19"/>
        <v>4660</v>
      </c>
      <c r="F61" s="11">
        <f t="shared" si="19"/>
        <v>4660</v>
      </c>
      <c r="G61" s="11">
        <f t="shared" si="19"/>
        <v>4660</v>
      </c>
      <c r="H61" s="77">
        <f t="shared" si="19"/>
        <v>2671.7</v>
      </c>
      <c r="I61" s="77">
        <f t="shared" si="19"/>
        <v>2796.8</v>
      </c>
      <c r="J61" s="77">
        <f t="shared" si="19"/>
        <v>3147.38</v>
      </c>
      <c r="K61" s="77">
        <f t="shared" si="19"/>
        <v>3179.85122</v>
      </c>
      <c r="L61" s="77">
        <f t="shared" si="19"/>
        <v>3093.4319999999998</v>
      </c>
      <c r="M61" s="77">
        <f t="shared" si="19"/>
        <v>3093.4319999999998</v>
      </c>
    </row>
    <row r="62" spans="1:13" ht="45">
      <c r="A62" s="10" t="s">
        <v>191</v>
      </c>
      <c r="B62" s="15">
        <v>4337</v>
      </c>
      <c r="C62" s="15">
        <v>4455</v>
      </c>
      <c r="D62" s="15">
        <v>4668</v>
      </c>
      <c r="E62" s="15">
        <v>4660</v>
      </c>
      <c r="F62" s="15">
        <v>4660</v>
      </c>
      <c r="G62" s="15">
        <v>4660</v>
      </c>
      <c r="H62" s="17">
        <v>2671.7</v>
      </c>
      <c r="I62" s="17">
        <v>2796.8</v>
      </c>
      <c r="J62" s="17">
        <f>J89</f>
        <v>3147.38</v>
      </c>
      <c r="K62" s="17">
        <f t="shared" ref="K62:M62" si="20">K89</f>
        <v>3179.85122</v>
      </c>
      <c r="L62" s="17">
        <f t="shared" si="20"/>
        <v>3093.4319999999998</v>
      </c>
      <c r="M62" s="17">
        <f t="shared" si="20"/>
        <v>3093.4319999999998</v>
      </c>
    </row>
    <row r="63" spans="1:13" ht="15.75" customHeight="1">
      <c r="A63" s="137" t="s">
        <v>181</v>
      </c>
      <c r="B63" s="137"/>
      <c r="C63" s="137"/>
      <c r="D63" s="137"/>
      <c r="E63" s="137"/>
      <c r="F63" s="137"/>
      <c r="G63" s="137"/>
      <c r="H63" s="137"/>
      <c r="I63" s="137"/>
      <c r="J63" s="137"/>
      <c r="K63" s="137"/>
      <c r="L63" s="137"/>
      <c r="M63" s="137"/>
    </row>
    <row r="64" spans="1:13" ht="18" customHeight="1">
      <c r="A64" s="136" t="s">
        <v>40</v>
      </c>
      <c r="B64" s="136"/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</row>
    <row r="65" spans="1:13" ht="60" customHeight="1">
      <c r="A65" s="10" t="s">
        <v>67</v>
      </c>
      <c r="B65" s="11">
        <f t="shared" ref="B65:C65" si="21">B66</f>
        <v>0</v>
      </c>
      <c r="C65" s="11">
        <f t="shared" si="21"/>
        <v>0</v>
      </c>
      <c r="D65" s="11">
        <f>D66</f>
        <v>0</v>
      </c>
      <c r="E65" s="11">
        <f t="shared" ref="E65:F65" si="22">E66</f>
        <v>34</v>
      </c>
      <c r="F65" s="11">
        <f t="shared" si="22"/>
        <v>34</v>
      </c>
      <c r="G65" s="11">
        <v>608</v>
      </c>
      <c r="H65" s="13">
        <v>2671.7</v>
      </c>
      <c r="I65" s="13">
        <v>2796.8</v>
      </c>
      <c r="J65" s="13">
        <f>J66</f>
        <v>0</v>
      </c>
      <c r="K65" s="13">
        <f>K66</f>
        <v>0</v>
      </c>
      <c r="L65" s="13">
        <f t="shared" ref="L65:M65" si="23">L66</f>
        <v>0</v>
      </c>
      <c r="M65" s="13">
        <f t="shared" si="23"/>
        <v>0</v>
      </c>
    </row>
    <row r="66" spans="1:13" ht="51.75">
      <c r="A66" s="27" t="s">
        <v>190</v>
      </c>
      <c r="B66" s="15">
        <v>0</v>
      </c>
      <c r="C66" s="15">
        <v>0</v>
      </c>
      <c r="D66" s="15">
        <v>0</v>
      </c>
      <c r="E66" s="15">
        <v>34</v>
      </c>
      <c r="F66" s="15">
        <v>34</v>
      </c>
      <c r="G66" s="15">
        <v>34</v>
      </c>
      <c r="H66" s="17">
        <v>2671.7</v>
      </c>
      <c r="I66" s="17">
        <v>2796.8</v>
      </c>
      <c r="J66" s="17">
        <f>J97</f>
        <v>0</v>
      </c>
      <c r="K66" s="17">
        <f t="shared" ref="K66:M66" si="24">K97</f>
        <v>0</v>
      </c>
      <c r="L66" s="17">
        <f t="shared" si="24"/>
        <v>0</v>
      </c>
      <c r="M66" s="17">
        <f t="shared" si="24"/>
        <v>0</v>
      </c>
    </row>
    <row r="67" spans="1:13" ht="15.75" customHeight="1">
      <c r="A67" s="137" t="s">
        <v>182</v>
      </c>
      <c r="B67" s="137"/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137"/>
    </row>
    <row r="68" spans="1:13" ht="18" customHeight="1">
      <c r="A68" s="136" t="s">
        <v>40</v>
      </c>
      <c r="B68" s="136"/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</row>
    <row r="69" spans="1:13" ht="60" customHeight="1">
      <c r="A69" s="10" t="s">
        <v>67</v>
      </c>
      <c r="B69" s="11"/>
      <c r="C69" s="11"/>
      <c r="D69" s="11"/>
      <c r="E69" s="11"/>
      <c r="F69" s="11"/>
      <c r="G69" s="11"/>
      <c r="H69" s="11">
        <f t="shared" ref="H69:M69" si="25">H70+H71+H72+H73+H74+H75+H76</f>
        <v>0</v>
      </c>
      <c r="I69" s="11">
        <f t="shared" si="25"/>
        <v>0</v>
      </c>
      <c r="J69" s="11">
        <f t="shared" si="25"/>
        <v>0</v>
      </c>
      <c r="K69" s="11">
        <f t="shared" si="25"/>
        <v>0</v>
      </c>
      <c r="L69" s="11">
        <f t="shared" si="25"/>
        <v>0</v>
      </c>
      <c r="M69" s="11">
        <f t="shared" si="25"/>
        <v>0</v>
      </c>
    </row>
    <row r="70" spans="1:13" ht="51.75">
      <c r="A70" s="27" t="s">
        <v>183</v>
      </c>
      <c r="B70" s="107">
        <v>24</v>
      </c>
      <c r="C70" s="107">
        <v>24</v>
      </c>
      <c r="D70" s="107">
        <v>10</v>
      </c>
      <c r="E70" s="107">
        <v>24</v>
      </c>
      <c r="F70" s="107">
        <v>10</v>
      </c>
      <c r="G70" s="107">
        <v>24</v>
      </c>
      <c r="H70" s="17"/>
      <c r="I70" s="17"/>
      <c r="J70" s="17"/>
      <c r="K70" s="17"/>
      <c r="L70" s="17"/>
      <c r="M70" s="17"/>
    </row>
    <row r="71" spans="1:13" ht="51.75">
      <c r="A71" s="27" t="s">
        <v>184</v>
      </c>
      <c r="B71" s="107">
        <v>24</v>
      </c>
      <c r="C71" s="107">
        <v>24</v>
      </c>
      <c r="D71" s="107">
        <v>12</v>
      </c>
      <c r="E71" s="107">
        <v>28</v>
      </c>
      <c r="F71" s="107">
        <v>12</v>
      </c>
      <c r="G71" s="107">
        <v>28</v>
      </c>
      <c r="H71" s="4"/>
      <c r="I71" s="4"/>
      <c r="J71" s="4"/>
      <c r="K71" s="4"/>
      <c r="L71" s="4"/>
      <c r="M71" s="4"/>
    </row>
    <row r="72" spans="1:13" ht="51.75">
      <c r="A72" s="27" t="s">
        <v>185</v>
      </c>
      <c r="B72" s="108" t="s">
        <v>223</v>
      </c>
      <c r="C72" s="108" t="s">
        <v>223</v>
      </c>
      <c r="D72" s="108" t="s">
        <v>223</v>
      </c>
      <c r="E72" s="108" t="s">
        <v>223</v>
      </c>
      <c r="F72" s="108" t="s">
        <v>223</v>
      </c>
      <c r="G72" s="108" t="s">
        <v>223</v>
      </c>
      <c r="H72" s="4"/>
      <c r="I72" s="4"/>
      <c r="J72" s="4"/>
      <c r="K72" s="4"/>
      <c r="L72" s="4"/>
      <c r="M72" s="4"/>
    </row>
    <row r="73" spans="1:13" ht="53.25" customHeight="1">
      <c r="A73" s="27" t="s">
        <v>186</v>
      </c>
      <c r="B73" s="107">
        <v>26</v>
      </c>
      <c r="C73" s="107">
        <v>26</v>
      </c>
      <c r="D73" s="107">
        <v>26</v>
      </c>
      <c r="E73" s="107">
        <v>26</v>
      </c>
      <c r="F73" s="107">
        <v>26</v>
      </c>
      <c r="G73" s="107">
        <v>26</v>
      </c>
      <c r="H73" s="17"/>
      <c r="I73" s="17"/>
      <c r="J73" s="17"/>
      <c r="K73" s="17"/>
      <c r="L73" s="17"/>
      <c r="M73" s="17"/>
    </row>
    <row r="74" spans="1:13" ht="55.5" customHeight="1">
      <c r="A74" s="27" t="s">
        <v>187</v>
      </c>
      <c r="B74" s="107">
        <v>350</v>
      </c>
      <c r="C74" s="107">
        <v>350</v>
      </c>
      <c r="D74" s="107">
        <v>350</v>
      </c>
      <c r="E74" s="107">
        <v>400</v>
      </c>
      <c r="F74" s="107">
        <v>400</v>
      </c>
      <c r="G74" s="107">
        <v>400</v>
      </c>
      <c r="H74" s="4"/>
      <c r="I74" s="4"/>
      <c r="J74" s="4"/>
      <c r="K74" s="4"/>
      <c r="L74" s="4"/>
      <c r="M74" s="4"/>
    </row>
    <row r="75" spans="1:13" ht="53.25" customHeight="1">
      <c r="A75" s="27" t="s">
        <v>188</v>
      </c>
      <c r="B75" s="107">
        <v>26</v>
      </c>
      <c r="C75" s="107">
        <v>26</v>
      </c>
      <c r="D75" s="107">
        <v>26</v>
      </c>
      <c r="E75" s="107">
        <v>26</v>
      </c>
      <c r="F75" s="107">
        <v>26</v>
      </c>
      <c r="G75" s="107">
        <v>26</v>
      </c>
      <c r="H75" s="17"/>
      <c r="I75" s="17"/>
      <c r="J75" s="17"/>
      <c r="K75" s="17"/>
      <c r="L75" s="17"/>
      <c r="M75" s="17"/>
    </row>
    <row r="76" spans="1:13" ht="55.5" customHeight="1">
      <c r="A76" s="27" t="s">
        <v>189</v>
      </c>
      <c r="B76" s="107">
        <v>715</v>
      </c>
      <c r="C76" s="107">
        <v>718</v>
      </c>
      <c r="D76" s="107">
        <v>641</v>
      </c>
      <c r="E76" s="107">
        <v>650</v>
      </c>
      <c r="F76" s="107">
        <v>650</v>
      </c>
      <c r="G76" s="107">
        <v>650</v>
      </c>
      <c r="H76" s="4"/>
      <c r="I76" s="4"/>
      <c r="J76" s="4"/>
      <c r="K76" s="4"/>
      <c r="L76" s="4"/>
      <c r="M76" s="4"/>
    </row>
    <row r="83" spans="1:13">
      <c r="J83" s="18"/>
    </row>
    <row r="84" spans="1:13">
      <c r="J84" s="47">
        <f>J86-J85</f>
        <v>-19569.740000000049</v>
      </c>
      <c r="K84" s="47">
        <f t="shared" ref="K84:M84" si="26">K86-K85</f>
        <v>0</v>
      </c>
      <c r="L84" s="47">
        <f t="shared" si="26"/>
        <v>0</v>
      </c>
      <c r="M84" s="47">
        <f t="shared" si="26"/>
        <v>0</v>
      </c>
    </row>
    <row r="85" spans="1:13" ht="15" hidden="1" customHeight="1" outlineLevel="1">
      <c r="J85" s="47">
        <f>J16+J21+J26</f>
        <v>237748.03000000003</v>
      </c>
      <c r="K85" s="47">
        <f t="shared" ref="K85:M85" si="27">K16+K21+K26</f>
        <v>234726.84437000004</v>
      </c>
      <c r="L85" s="47">
        <f t="shared" si="27"/>
        <v>224288.29</v>
      </c>
      <c r="M85" s="47">
        <f t="shared" si="27"/>
        <v>224288.29</v>
      </c>
    </row>
    <row r="86" spans="1:13" ht="15" hidden="1" customHeight="1" outlineLevel="1">
      <c r="A86" s="1" t="s">
        <v>44</v>
      </c>
      <c r="J86" s="48">
        <f>92503.67+97200.2+28474.42</f>
        <v>218178.28999999998</v>
      </c>
      <c r="K86" s="47">
        <v>234726.84437000001</v>
      </c>
      <c r="L86" s="47">
        <f t="shared" ref="L86:M86" si="28">58054.787+11690.519+125562.93+28980.054</f>
        <v>224288.28999999998</v>
      </c>
      <c r="M86" s="47">
        <f t="shared" si="28"/>
        <v>224288.28999999998</v>
      </c>
    </row>
    <row r="87" spans="1:13" ht="15" hidden="1" customHeight="1" outlineLevel="1">
      <c r="A87" s="1" t="s">
        <v>45</v>
      </c>
      <c r="J87" s="47">
        <v>184982.8</v>
      </c>
      <c r="K87" s="47">
        <v>205808.85271000001</v>
      </c>
      <c r="L87" s="47">
        <f t="shared" ref="L87:M87" si="29">72944.189+20063.385+74761.281+21752.136</f>
        <v>189520.99099999998</v>
      </c>
      <c r="M87" s="47">
        <f t="shared" si="29"/>
        <v>189520.99099999998</v>
      </c>
    </row>
    <row r="88" spans="1:13" ht="15" hidden="1" customHeight="1" outlineLevel="1">
      <c r="A88" s="1" t="s">
        <v>46</v>
      </c>
      <c r="J88" s="47">
        <v>13473.82</v>
      </c>
      <c r="K88" s="47">
        <f>9120.36096+5275.65205</f>
        <v>14396.013009999999</v>
      </c>
      <c r="L88" s="47">
        <v>13393.27</v>
      </c>
      <c r="M88" s="47">
        <v>13393.27</v>
      </c>
    </row>
    <row r="89" spans="1:13" ht="15" hidden="1" customHeight="1" outlineLevel="1">
      <c r="A89" s="1" t="s">
        <v>47</v>
      </c>
      <c r="J89" s="47">
        <v>3147.38</v>
      </c>
      <c r="K89" s="47">
        <v>3179.85122</v>
      </c>
      <c r="L89" s="47">
        <v>3093.4319999999998</v>
      </c>
      <c r="M89" s="47">
        <v>3093.4319999999998</v>
      </c>
    </row>
    <row r="90" spans="1:13" collapsed="1"/>
  </sheetData>
  <mergeCells count="30">
    <mergeCell ref="J4:L4"/>
    <mergeCell ref="A11:A12"/>
    <mergeCell ref="A24:M24"/>
    <mergeCell ref="A60:M60"/>
    <mergeCell ref="A33:M33"/>
    <mergeCell ref="A32:M32"/>
    <mergeCell ref="A29:M29"/>
    <mergeCell ref="A28:M28"/>
    <mergeCell ref="A9:M9"/>
    <mergeCell ref="J5:L5"/>
    <mergeCell ref="B11:G11"/>
    <mergeCell ref="H11:M11"/>
    <mergeCell ref="A59:M59"/>
    <mergeCell ref="A13:M13"/>
    <mergeCell ref="A14:M14"/>
    <mergeCell ref="A18:M18"/>
    <mergeCell ref="A19:M19"/>
    <mergeCell ref="A23:M23"/>
    <mergeCell ref="A37:M37"/>
    <mergeCell ref="A38:M38"/>
    <mergeCell ref="A42:M42"/>
    <mergeCell ref="A68:M68"/>
    <mergeCell ref="A63:M63"/>
    <mergeCell ref="A64:M64"/>
    <mergeCell ref="A67:M67"/>
    <mergeCell ref="A43:M43"/>
    <mergeCell ref="A47:M47"/>
    <mergeCell ref="A48:M48"/>
    <mergeCell ref="A52:M52"/>
    <mergeCell ref="A53:M53"/>
  </mergeCells>
  <pageMargins left="0.31496062992125984" right="0" top="0.35433070866141736" bottom="0" header="0.31496062992125984" footer="0.31496062992125984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пр.3</vt:lpstr>
      <vt:lpstr>ПР.4 мун.пр.</vt:lpstr>
      <vt:lpstr>пр.5 мун.пр.</vt:lpstr>
      <vt:lpstr>пр.6. мун.пр.</vt:lpstr>
      <vt:lpstr>'ПР.4 мун.пр.'!Заголовки_для_печати</vt:lpstr>
      <vt:lpstr>'пр.6. мун.пр.'!Заголовки_для_печати</vt:lpstr>
      <vt:lpstr>'пр.6. мун.пр.'!Область_печати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2015-11-17T05:21:26Z</dcterms:modified>
</cp:coreProperties>
</file>